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Olina\Desktop\"/>
    </mc:Choice>
  </mc:AlternateContent>
  <bookViews>
    <workbookView xWindow="0" yWindow="0" windowWidth="20136" windowHeight="7992" tabRatio="793" activeTab="1"/>
  </bookViews>
  <sheets>
    <sheet name="Přehled" sheetId="1" r:id="rId1"/>
    <sheet name="IF RM1" sheetId="21" r:id="rId2"/>
    <sheet name="IF RM2" sheetId="20" r:id="rId3"/>
    <sheet name="IF G1" sheetId="24" r:id="rId4"/>
    <sheet name="IF G2" sheetId="23" r:id="rId5"/>
    <sheet name="EU I CC1.01" sheetId="2" r:id="rId6"/>
    <sheet name="EU I CC2" sheetId="8" r:id="rId7"/>
    <sheet name="EU I CCA" sheetId="7" r:id="rId8"/>
    <sheet name="IF KP1" sheetId="30" r:id="rId9"/>
    <sheet name="IF KP2" sheetId="29" r:id="rId10"/>
    <sheet name="IF O1" sheetId="12" r:id="rId11"/>
    <sheet name="IF O2" sheetId="27" r:id="rId12"/>
    <sheet name="IF IP1" sheetId="3" r:id="rId13"/>
    <sheet name="IF IP2" sheetId="4" r:id="rId14"/>
    <sheet name="IF IP3" sheetId="5" r:id="rId15"/>
    <sheet name="IF IP4" sheetId="6" r:id="rId16"/>
  </sheets>
  <externalReferences>
    <externalReference r:id="rId17"/>
  </externalReferences>
  <definedNames>
    <definedName name="Contract_type">'[1]Drop-down'!$E$2:$E$3</definedName>
    <definedName name="Themes">'[1]Drop-down'!$C$2:$C$8</definedName>
    <definedName name="Type_Link">'[1]Drop-down'!$F$2:$F$7</definedName>
    <definedName name="YesNo">'[1]Drop-down'!$D$2:$D$3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4" i="27" l="1"/>
  <c r="F14" i="27"/>
  <c r="G14" i="27"/>
  <c r="D14" i="27"/>
  <c r="D22" i="7" l="1"/>
  <c r="J13" i="8"/>
  <c r="D35" i="8" l="1"/>
  <c r="D42" i="8"/>
  <c r="C7" i="6" l="1"/>
  <c r="E9" i="5"/>
  <c r="F9" i="3"/>
  <c r="H8" i="27"/>
  <c r="E7" i="12"/>
  <c r="D7" i="30"/>
  <c r="D7" i="29"/>
  <c r="D7" i="7"/>
  <c r="F9" i="8"/>
  <c r="E7" i="2"/>
  <c r="D7" i="23"/>
  <c r="D8" i="24"/>
  <c r="D7" i="20"/>
  <c r="B2" i="24" l="1"/>
  <c r="B2" i="23"/>
  <c r="B2" i="2"/>
  <c r="B2" i="8"/>
  <c r="B2" i="7"/>
  <c r="B2" i="29"/>
  <c r="B2" i="30"/>
  <c r="B2" i="12"/>
  <c r="B2" i="27"/>
  <c r="B2" i="3"/>
  <c r="B2" i="4"/>
  <c r="B2" i="5"/>
  <c r="B2" i="6"/>
  <c r="B2" i="20"/>
  <c r="B2" i="21"/>
</calcChain>
</file>

<file path=xl/sharedStrings.xml><?xml version="1.0" encoding="utf-8"?>
<sst xmlns="http://schemas.openxmlformats.org/spreadsheetml/2006/main" count="599" uniqueCount="422">
  <si>
    <t>informace na individuálním základě</t>
  </si>
  <si>
    <t>Šablony pro uveřejňování informací obchodníky s cennými papíry (pracovní pomůcka pro OCP třídy 2)</t>
  </si>
  <si>
    <t>Tyto šabony vyplní obchodníci s cennými papíry, kteří nesplňují podmínky čl. 12 odst. 1 IFR pro to, aby mohli být považováni za malé a nepropojené investiční podniky (OCP třídy 2)</t>
  </si>
  <si>
    <t>Uveřejňování informací  podle části šesté nařízení Evropského parlamentu a Rady (EU) č. 2019/2033 (IFR) a podle Prováděcího nařízení Komise (EU) 2021/2284 ze dne 10. prosince 2021, kterým se stanoví prováděcí technické normy pro uplatňování nařízení Evropského parlamentu a Rady (EU) 2019/2033, pokud jde o podávání zpráv pro účely dohledu a zpřístupňování informací investičními podniky (ITS k výkaznictví a uveřejňování investičními podniky)</t>
  </si>
  <si>
    <t>Přehled</t>
  </si>
  <si>
    <t>Zkratka šablony/ tabulky</t>
  </si>
  <si>
    <t xml:space="preserve">Název </t>
  </si>
  <si>
    <t>Vazba na legislativu</t>
  </si>
  <si>
    <t>Povinná osoba  vyplňuje: ANO/NE</t>
  </si>
  <si>
    <t>Poznámka</t>
  </si>
  <si>
    <t>Cíle a zásady řízení rizik</t>
  </si>
  <si>
    <t>IF RM1</t>
  </si>
  <si>
    <t>Stručné prohlášení o riziku schválené vedoucím orgánem</t>
  </si>
  <si>
    <t>čl. 47 IFR</t>
  </si>
  <si>
    <t>IF RM2</t>
  </si>
  <si>
    <t>Cíle a zásady řízení rizik včetně strategie a procesů řízení rizik</t>
  </si>
  <si>
    <t>Správa a řízení</t>
  </si>
  <si>
    <t>IF G1</t>
  </si>
  <si>
    <t>Funkce zastávané v orgánech jiných právnických osob členy vedoucího orgánu OCP</t>
  </si>
  <si>
    <t>čl. 48 písm. a) IFR</t>
  </si>
  <si>
    <t>IF G2</t>
  </si>
  <si>
    <t>Politika různorodosti a zřízení výboru pro rizika</t>
  </si>
  <si>
    <t>čl. 48 písm. b) a c) IFR</t>
  </si>
  <si>
    <t>Zpřístupňování informací o kapitálu</t>
  </si>
  <si>
    <t>EU I CC1.01</t>
  </si>
  <si>
    <t>Složení regulatorního kapitálu</t>
  </si>
  <si>
    <r>
      <t>čl. 49(1)c) IFR</t>
    </r>
    <r>
      <rPr>
        <b/>
        <sz val="11"/>
        <rFont val="Calibri"/>
        <family val="2"/>
        <charset val="238"/>
        <scheme val="minor"/>
      </rPr>
      <t xml:space="preserve"> </t>
    </r>
    <r>
      <rPr>
        <sz val="11"/>
        <rFont val="Calibri"/>
        <family val="2"/>
        <charset val="238"/>
        <scheme val="minor"/>
      </rPr>
      <t>a přílohy VI a VII ITS k výkaznictví a uveřejňování investičními podniky</t>
    </r>
    <r>
      <rPr>
        <vertAlign val="superscript"/>
        <sz val="11"/>
        <rFont val="Calibri"/>
        <family val="2"/>
        <charset val="238"/>
        <scheme val="minor"/>
      </rPr>
      <t>(*)</t>
    </r>
  </si>
  <si>
    <t>EU I CC2</t>
  </si>
  <si>
    <t>Kapitál: Sesouhlasení regulatorního kapitálu s rozvahou v auditované účetní závěrce</t>
  </si>
  <si>
    <r>
      <t>čl. 49(1)(a) IFR a přílohy VI a VII ITS k výkaznictví a uveřejňování investičními podniky</t>
    </r>
    <r>
      <rPr>
        <vertAlign val="superscript"/>
        <sz val="11"/>
        <rFont val="Calibri"/>
        <family val="2"/>
        <charset val="238"/>
        <scheme val="minor"/>
      </rPr>
      <t>(*)</t>
    </r>
  </si>
  <si>
    <t>EU I CCA</t>
  </si>
  <si>
    <t>Kapitál: Hlavní rysy vlastních nástrojů vydaných investičním podnikem</t>
  </si>
  <si>
    <r>
      <t>čl. 49(1)(b) IFR a přílohy VI a VII ITS k výkaznictví a uveřejňování  investičními podniky</t>
    </r>
    <r>
      <rPr>
        <vertAlign val="superscript"/>
        <sz val="11"/>
        <rFont val="Calibri"/>
        <family val="2"/>
        <charset val="238"/>
        <scheme val="minor"/>
      </rPr>
      <t>(*)</t>
    </r>
  </si>
  <si>
    <t>Kapitálové požadavky</t>
  </si>
  <si>
    <t>IF KP1</t>
  </si>
  <si>
    <t>Kapitálové požadavky - kvantitativní informace</t>
  </si>
  <si>
    <t>čl. 50  písm. c) a d) IFR</t>
  </si>
  <si>
    <t>IF KP2</t>
  </si>
  <si>
    <t>Kapitálové požadavky - hodnocení přiměřenosti vnitřně stanoveného kapitálu</t>
  </si>
  <si>
    <t>čl. 50 písm. a) a b) IFR</t>
  </si>
  <si>
    <t>Odměňování</t>
  </si>
  <si>
    <t>IF O1</t>
  </si>
  <si>
    <t>Informace o odměňování - část první</t>
  </si>
  <si>
    <t>čl. 51(a), (b) IFR</t>
  </si>
  <si>
    <t>IF O2</t>
  </si>
  <si>
    <t>Informace o odměňování - část druhá</t>
  </si>
  <si>
    <t>čl. 51(c) IFR</t>
  </si>
  <si>
    <t>Uveřejňování investiční politiky</t>
  </si>
  <si>
    <t>Uveřejní pouze OCP, jejichž hodnota rozvahových a podrozvahových aktiv je větší než 100 mil EUR (v průměru za předchozí 4 roky)</t>
  </si>
  <si>
    <t>IF IP1</t>
  </si>
  <si>
    <t>PROPORTION OF VOTING RIGHTS</t>
  </si>
  <si>
    <r>
      <t>čl. 52(1)(a) IFR a RTS k uveřejňování investiční politiky</t>
    </r>
    <r>
      <rPr>
        <vertAlign val="superscript"/>
        <sz val="11"/>
        <rFont val="Calibri"/>
        <family val="2"/>
        <charset val="238"/>
        <scheme val="minor"/>
      </rPr>
      <t>(**)</t>
    </r>
  </si>
  <si>
    <r>
      <t>RTS k uveřejňování investiční politiky ještě nevyšlo v OJ - tabulky na základě návrhu RTS</t>
    </r>
    <r>
      <rPr>
        <vertAlign val="superscript"/>
        <sz val="11"/>
        <rFont val="Calibri"/>
        <family val="2"/>
        <charset val="238"/>
        <scheme val="minor"/>
      </rPr>
      <t>(**)</t>
    </r>
  </si>
  <si>
    <t>IF IP2</t>
  </si>
  <si>
    <t>VOTING BEHAVIOUR</t>
  </si>
  <si>
    <r>
      <t>čl. 52(1)(b) IFR a RTS k uveřejňování investiční politiky</t>
    </r>
    <r>
      <rPr>
        <vertAlign val="superscript"/>
        <sz val="11"/>
        <rFont val="Calibri"/>
        <family val="2"/>
        <charset val="238"/>
        <scheme val="minor"/>
      </rPr>
      <t>(**)</t>
    </r>
  </si>
  <si>
    <t>IF IP3</t>
  </si>
  <si>
    <t>PROXY ADVISOR FIRMS</t>
  </si>
  <si>
    <r>
      <t>čl. 52(1)(c) IFR a RTS k uveřejňování investiční politiky</t>
    </r>
    <r>
      <rPr>
        <vertAlign val="superscript"/>
        <sz val="11"/>
        <rFont val="Calibri"/>
        <family val="2"/>
        <charset val="238"/>
        <scheme val="minor"/>
      </rPr>
      <t>(**)</t>
    </r>
  </si>
  <si>
    <t>IF IP4</t>
  </si>
  <si>
    <t>VOTING GUIDELINES</t>
  </si>
  <si>
    <r>
      <t>čl. 52(1)(d) IFR a RTS k uveřejňování investiční politiky</t>
    </r>
    <r>
      <rPr>
        <vertAlign val="superscript"/>
        <sz val="11"/>
        <rFont val="Calibri"/>
        <family val="2"/>
        <charset val="238"/>
        <scheme val="minor"/>
      </rPr>
      <t>(**)</t>
    </r>
  </si>
  <si>
    <t>(*)   Prováděcí nařízení Komise (EU) 2021/2284 ze dne 10. prosince 2021, kterým se stanoví prováděcí technické normy pro uplatňování nařízení Evropského parlamentu a Rady (EU) 2019/2033, pokud jde o podávání zpráv pro účely dohledu a zpřístupňování informací investičními podniky</t>
  </si>
  <si>
    <r>
      <rPr>
        <sz val="10"/>
        <rFont val="Calibri"/>
        <family val="2"/>
        <charset val="238"/>
      </rPr>
      <t xml:space="preserve">(**)  Návrh </t>
    </r>
    <r>
      <rPr>
        <sz val="10"/>
        <rFont val="Calibri"/>
        <family val="2"/>
        <charset val="238"/>
        <scheme val="minor"/>
      </rPr>
      <t>Regulačního technického standardu (RTS) k uveřejňování informací o investiční politice investičních podniků, k jehož vypracování je zmocněna EBA podle čl. 52 odst. 3 IFR, která svou závěrečnou zprávu a návrh RTS o uveřejňování investiční politiky zveřejnila 19.10.2021 na svých webových stránkách. 
Link:  https://www.eba.europa.eu/eba-publishes-final-draft-regulatory-technical-standards-disclosure-investment-policy-investment</t>
    </r>
  </si>
  <si>
    <r>
      <t>IF RM1:  Stručné prohlášení o riziku schválené</t>
    </r>
    <r>
      <rPr>
        <b/>
        <sz val="12"/>
        <color theme="1"/>
        <rFont val="Calibri"/>
        <family val="2"/>
        <scheme val="minor"/>
      </rPr>
      <t xml:space="preserve"> vedoucím orgánem</t>
    </r>
  </si>
  <si>
    <r>
      <rPr>
        <b/>
        <sz val="11"/>
        <rFont val="Calibri"/>
        <family val="2"/>
        <charset val="238"/>
        <scheme val="minor"/>
      </rPr>
      <t>Vazba na legislativu:</t>
    </r>
    <r>
      <rPr>
        <sz val="11"/>
        <rFont val="Calibri"/>
        <family val="2"/>
        <charset val="238"/>
        <scheme val="minor"/>
      </rPr>
      <t xml:space="preserve">  článek 47 nařízení Evropského parlamentu a Rady (EU) č. 2019/2033 (IFR).</t>
    </r>
  </si>
  <si>
    <t>Informace uveřejní OCP třídy 2.</t>
  </si>
  <si>
    <t>Informace platné k datu:</t>
  </si>
  <si>
    <t>a</t>
  </si>
  <si>
    <t>Volný text</t>
  </si>
  <si>
    <r>
      <t>Stručné prohlášení o riziku, schválené</t>
    </r>
    <r>
      <rPr>
        <sz val="11"/>
        <rFont val="Calibri"/>
        <family val="2"/>
        <scheme val="minor"/>
      </rPr>
      <t xml:space="preserve"> vedoucím orgánem investičního podniku, které výstižně popisuje celkový rizikový profil investičního podniku související se strategií podnikání.</t>
    </r>
  </si>
  <si>
    <t xml:space="preserve">IF RM2:  Cíle a zásady řízení rizik </t>
  </si>
  <si>
    <r>
      <t xml:space="preserve">Cíle a zásady řízení rizik pro samostatnou kategorii rizik v </t>
    </r>
    <r>
      <rPr>
        <b/>
        <sz val="11"/>
        <rFont val="Calibri"/>
        <family val="2"/>
        <charset val="238"/>
        <scheme val="minor"/>
      </rPr>
      <t>části třetí IFR "Kapitálové požadavky"</t>
    </r>
    <r>
      <rPr>
        <sz val="11"/>
        <rFont val="Calibri"/>
        <family val="2"/>
        <scheme val="minor"/>
      </rPr>
      <t>, včetně shrnutí strategií a procesů pro řízení těchto rizik(</t>
    </r>
    <r>
      <rPr>
        <sz val="11"/>
        <rFont val="Calibri"/>
        <family val="2"/>
      </rPr>
      <t>*)</t>
    </r>
  </si>
  <si>
    <r>
      <t xml:space="preserve">Cíle a zásady řízení rizik pro samostatnou kategorii rizik v </t>
    </r>
    <r>
      <rPr>
        <b/>
        <sz val="11"/>
        <rFont val="Calibri"/>
        <family val="2"/>
        <charset val="238"/>
        <scheme val="minor"/>
      </rPr>
      <t>části čtvrté IFR "Riziko koncentrace"</t>
    </r>
    <r>
      <rPr>
        <sz val="11"/>
        <rFont val="Calibri"/>
        <family val="2"/>
        <charset val="238"/>
        <scheme val="minor"/>
      </rPr>
      <t>, včetně shrnutí strategií a procesů pro řízení těchto rizik</t>
    </r>
  </si>
  <si>
    <r>
      <rPr>
        <sz val="11"/>
        <rFont val="Calibri"/>
        <family val="2"/>
        <charset val="238"/>
        <scheme val="minor"/>
      </rPr>
      <t>Cíle a zásady řízení</t>
    </r>
    <r>
      <rPr>
        <strike/>
        <sz val="11"/>
        <rFont val="Calibri"/>
        <family val="2"/>
        <charset val="238"/>
        <scheme val="minor"/>
      </rPr>
      <t xml:space="preserve"> </t>
    </r>
    <r>
      <rPr>
        <sz val="11"/>
        <rFont val="Calibri"/>
        <family val="2"/>
        <charset val="238"/>
        <scheme val="minor"/>
      </rPr>
      <t xml:space="preserve">rizik pro samostatnou kategorii rizik v </t>
    </r>
    <r>
      <rPr>
        <b/>
        <sz val="11"/>
        <rFont val="Calibri"/>
        <family val="2"/>
        <charset val="238"/>
        <scheme val="minor"/>
      </rPr>
      <t>části páté IFR "Likvidita"</t>
    </r>
    <r>
      <rPr>
        <sz val="11"/>
        <rFont val="Calibri"/>
        <family val="2"/>
        <charset val="238"/>
        <scheme val="minor"/>
      </rPr>
      <t>, včetně shrnutí strategií a procesů pro řízení těchto rizik</t>
    </r>
  </si>
  <si>
    <t>(*) se zaměřením na riziko pro zákazníka, pro trh a pro podnik</t>
  </si>
  <si>
    <t>IF G1:  Funkce zastávané v orgánech jiných právnických osob členy vedoucího orgánu OCP</t>
  </si>
  <si>
    <r>
      <rPr>
        <b/>
        <sz val="11"/>
        <color theme="1"/>
        <rFont val="Calibri"/>
        <family val="2"/>
        <charset val="238"/>
        <scheme val="minor"/>
      </rPr>
      <t xml:space="preserve">Vazba na legislativu: </t>
    </r>
    <r>
      <rPr>
        <sz val="11"/>
        <color theme="1"/>
        <rFont val="Calibri"/>
        <family val="2"/>
        <charset val="238"/>
        <scheme val="minor"/>
      </rPr>
      <t xml:space="preserve"> čl. 48 písm. a) nařízení Evropského parlamentu a Rady (EU) č. 2019/2033 (IFR).</t>
    </r>
  </si>
  <si>
    <t>dynamická tabulka - počet řádků se přizpůsobí podle počtu členů vedoucího orgánu OCP</t>
  </si>
  <si>
    <t>Funkce zastávané v orgánech jiných právnických osob jednotlivými členy vedoucího orgánu OCP:</t>
  </si>
  <si>
    <t>Počet funkcí</t>
  </si>
  <si>
    <t>Člen vedoucího orgánu - titul, jméno, příjmení, funkce</t>
  </si>
  <si>
    <t>IF G2:  Politika různorodosti a zřízení výboru pro rizika</t>
  </si>
  <si>
    <r>
      <rPr>
        <b/>
        <sz val="11"/>
        <color theme="1"/>
        <rFont val="Calibri"/>
        <family val="2"/>
        <charset val="238"/>
        <scheme val="minor"/>
      </rPr>
      <t xml:space="preserve">Vazba na legislativu: </t>
    </r>
    <r>
      <rPr>
        <sz val="11"/>
        <color theme="1"/>
        <rFont val="Calibri"/>
        <family val="2"/>
        <charset val="238"/>
        <scheme val="minor"/>
      </rPr>
      <t xml:space="preserve"> čl. 48 písm. b) a c) nařízení Evropského parlamentu a Rady (EU) č. 2019/2033 (IFR).</t>
    </r>
  </si>
  <si>
    <t>b</t>
  </si>
  <si>
    <t xml:space="preserve">Vazba na legislativu </t>
  </si>
  <si>
    <t>Politika různorodosti s ohledem na výběr členů vedoucího orgánu:</t>
  </si>
  <si>
    <t>čl. 48 písm. b) nařízení EP a Rady (EU) č. 2019/2033 (IFR)</t>
  </si>
  <si>
    <r>
      <t>Politika různorodosti s ohledem na výběr členů vedoucího orgánu, její cíle a jakékoli relevantní cíle stanovené v této politice a rozsah, v jakém bylo těchto cílů dosaženo(</t>
    </r>
    <r>
      <rPr>
        <sz val="11"/>
        <rFont val="Calibri"/>
        <family val="2"/>
      </rPr>
      <t>*)</t>
    </r>
  </si>
  <si>
    <t>Výbor pro rizika</t>
  </si>
  <si>
    <t>čl. 48 písm. c) nařízení EP a Rady (EU) č. 2019/2033 (IFR)</t>
  </si>
  <si>
    <r>
      <t xml:space="preserve">Byl zřízen výbor pro rizika  -  ano/ne, případně komentář proč </t>
    </r>
    <r>
      <rPr>
        <sz val="11"/>
        <rFont val="Calibri"/>
        <family val="2"/>
        <charset val="238"/>
        <scheme val="minor"/>
      </rPr>
      <t>ne</t>
    </r>
  </si>
  <si>
    <t>Počet členů výboru pro rizika</t>
  </si>
  <si>
    <t>Počet zasedání výboru pro rizika za rok</t>
  </si>
  <si>
    <t xml:space="preserve">(*) Politika různorodosti s ohledem na výběr členů vedoucího orgánu by měla být popsána včetně záměrů, které při výběru členů vedoucího orgánu sleduje, popisu relevantních cílů k dosažení těchto záměrů  obsažených v politice různorodosti a shrnutí, v jakém rozsahu bylo těchto cílů dosaženo. </t>
  </si>
  <si>
    <t>EU I CC1.01 – Složení regulatorního kapitálu</t>
  </si>
  <si>
    <r>
      <rPr>
        <b/>
        <sz val="11"/>
        <color theme="1"/>
        <rFont val="Calibri"/>
        <family val="2"/>
        <charset val="238"/>
        <scheme val="minor"/>
      </rPr>
      <t>Vazba na legislativu:</t>
    </r>
    <r>
      <rPr>
        <sz val="11"/>
        <color theme="1"/>
        <rFont val="Calibri"/>
        <family val="2"/>
        <charset val="238"/>
        <scheme val="minor"/>
      </rPr>
      <t xml:space="preserve">  čl. 49 odst. 1 písm. c) nařízení EP a Rady (EU) č. 2019/2033 (IFR) a přílohy VI a VII prováděcího nařízení Komise (EU) 2021/2284 (ITS k výkaznictví a uveřejňování investičními podniky).</t>
    </r>
  </si>
  <si>
    <t>v jednotkách Kč</t>
  </si>
  <si>
    <t>a)</t>
  </si>
  <si>
    <t>b)</t>
  </si>
  <si>
    <t>Výše</t>
  </si>
  <si>
    <t>Zdroj založený na referenčních číslech/písmenech rozvahy v auditované účetní závěrce</t>
  </si>
  <si>
    <t xml:space="preserve">Kmenový kapitál tier 1: nástroje a rezervy                                      </t>
  </si>
  <si>
    <t>KAPITÁL</t>
  </si>
  <si>
    <t>KAPITÁL TIER 1</t>
  </si>
  <si>
    <t>KMENOVÝ KAPITÁL TIER 1</t>
  </si>
  <si>
    <t>Zcela splacené kapitálové nástroje</t>
  </si>
  <si>
    <t>Emisní ážio</t>
  </si>
  <si>
    <t>Nerozdělený zisk</t>
  </si>
  <si>
    <t>Kumulovaný ostatní úplný výsledek hospodaření</t>
  </si>
  <si>
    <t>Ostatní fondy</t>
  </si>
  <si>
    <t>Menšinový podíl uznaný v kapitálu CET1</t>
  </si>
  <si>
    <t>Úpravy kmenového kapitálu tier 1 v důsledku obezřetnostních filtrů</t>
  </si>
  <si>
    <t>(–) ODPOČTY OD KMENOVÉHO KAPITÁLU TIER 1 CELKEM</t>
  </si>
  <si>
    <t>(–) Vlastní nástroje zahrnované do kmenového kapitálu tier 1</t>
  </si>
  <si>
    <t>(–) Přímé kapitálové investice do nástrojů zahrnovaných do kmenového kapitálu tier 1</t>
  </si>
  <si>
    <t>(–) Nepřímé kapitálové investice do nástrojů zahrnovaných do kmenového kapitálu tier 1</t>
  </si>
  <si>
    <t>(–) Syntetické kapitálové investice do nástrojů zahrnovaných do kmenového kapitálu tier 1</t>
  </si>
  <si>
    <t>(–) Ztráty běžného účetního roku</t>
  </si>
  <si>
    <t>(–) Goodwill</t>
  </si>
  <si>
    <t>(–) Jiná nehmotná aktiva</t>
  </si>
  <si>
    <t>(–) Odložené daňové pohledávky, které jsou závislé na budoucím zisku a nevyplývají z přechodných rozdílů, po zohlednění souvisejících daňových závazků</t>
  </si>
  <si>
    <t>(–) Kvalifikovaná účast mimo finanční sektor přesahující 15 % kapitálu</t>
  </si>
  <si>
    <t>(–) Celkové kvalifikované účasti v podnicích, které nejsou subjekty finančního sektoru, přesahující 60 % kapitálu</t>
  </si>
  <si>
    <t>(–) Nástroje zahrnované do kmenového kapitálu tier 1 subjektů finančního sektoru, v nichž instituce nemá významnou investici</t>
  </si>
  <si>
    <t>(–) Nástroje zahrnované do kmenového kapitálu tier 1 subjektů finančního sektoru, v nichž má instituce významnou investici</t>
  </si>
  <si>
    <t>(–) Aktiva penzijního fondu definovaných požitků</t>
  </si>
  <si>
    <t>(–) Ostatní odpočty</t>
  </si>
  <si>
    <t>KMENOVÝ KAPITÁL TIER 1: Ostatní kapitálové položky, odpočty od kapitálu a úpravy kapitálu</t>
  </si>
  <si>
    <t>VEDLEJŠÍ KAPITÁL TIER 1</t>
  </si>
  <si>
    <t>Plně uhrazené přímo vydané kapitálové nástroje</t>
  </si>
  <si>
    <t>(–) ODPOČTY OD VEDLEJŠÍHO KAPITÁLU TIER 1 CELKEM</t>
  </si>
  <si>
    <t>(–) Vlastní nástroje zahrnované do vedlejšího kapitálu tier 1</t>
  </si>
  <si>
    <t>(–) Přímé kapitálové investice do nástrojů zahrnovaných do vedlejšího kapitálu tier 1</t>
  </si>
  <si>
    <t>(–) Nepřímé kapitálové investice do nástrojů zahrnovaných do vedlejšího kapitálu tier 1</t>
  </si>
  <si>
    <t>(–) Syntetické kapitálové investice do nástrojů zahrnovaných do vedlejšího kapitálu tier 1</t>
  </si>
  <si>
    <t>(–) Nástroje zahrnované do vedlejšího kapitálu tier 1 subjektů finančního sektoru, v nichž instituce nemá významnou investici</t>
  </si>
  <si>
    <t>(–) Nástroje zahrnované do vedlejšího kapitálu tier 1 subjektů finančního sektoru, v nichž má instituce významnou investici</t>
  </si>
  <si>
    <t>Vedlejší kapitál tier 1: Ostatní kapitálové položky, odpočty od kapitálu a úpravy kapitálu</t>
  </si>
  <si>
    <t>KAPITÁL TIER 2</t>
  </si>
  <si>
    <t>(–) ODPOČTY OD KAPITÁLU TIER 2 CELKEM</t>
  </si>
  <si>
    <t>(–) Vlastní nástroje zahrnované do kapitálu tier 2</t>
  </si>
  <si>
    <t>(–) Přímé kapitálové investice do nástrojů zahrnovaných do kapitálu tier 2</t>
  </si>
  <si>
    <t>(–) Nepřímé kapitálové investice do nástrojů zahrnovaných do kapitálu tier 2</t>
  </si>
  <si>
    <t>(–) Syntetické kapitálové investice do nástrojů zahrnovaných do kapitálu tier 2</t>
  </si>
  <si>
    <t>(–) Nástroje zahrnované do kapitálu tier 2 subjektů finančního sektoru, v nichž instituce nemá významnou investici</t>
  </si>
  <si>
    <t>(–) Nástroje zahrnované do kapitálu tier 2 subjektů finančního sektoru, v nichž má instituce významnou investici</t>
  </si>
  <si>
    <t>Kapitál tier 2: Ostatní kapitálové položky, odpočty od kapitálu a úpravy kapitálu</t>
  </si>
  <si>
    <t>EU I CC2: Kapitál: Sesouhlasení regulatorního kapitálu s rozvahou v auditované účetní závěrce</t>
  </si>
  <si>
    <r>
      <rPr>
        <b/>
        <sz val="11"/>
        <rFont val="Calibri"/>
        <family val="2"/>
        <charset val="238"/>
        <scheme val="minor"/>
      </rPr>
      <t>Vazba na legislativu:</t>
    </r>
    <r>
      <rPr>
        <sz val="11"/>
        <rFont val="Calibri"/>
        <family val="2"/>
        <charset val="238"/>
        <scheme val="minor"/>
      </rPr>
      <t xml:space="preserve">  čl. 49 odst. 1 písm. a) nařízení EP a Rady (EU) č. 2019/2033 (IFR) a přílohy VI a VII prováděcího nařízení Komise (EU) 2021/2284 (ITS k výkaznictví a uveřejňování investičními podniky).</t>
    </r>
  </si>
  <si>
    <t>Flexibilní/dynamická šablona (*)</t>
  </si>
  <si>
    <t>Pro účely uveřejnění informací na individuálním základě se vyplní jen sloupce a, c, sloupec b se ponechá prázdný.</t>
  </si>
  <si>
    <t>c</t>
  </si>
  <si>
    <t>Rozvaha dle zveřejněné/ auditované účetní závěrky</t>
  </si>
  <si>
    <t>Podle regulatorní konsolidace</t>
  </si>
  <si>
    <t>Křížový odkaz na EU IF CC1 (**)</t>
  </si>
  <si>
    <t>Ke konci období</t>
  </si>
  <si>
    <t>Aktiva – rozdělení podle kategorií aktiv v rozvaze ve zveřejněné/auditované účetní závěrce</t>
  </si>
  <si>
    <t>xxx</t>
  </si>
  <si>
    <t>Aktiva celkem</t>
  </si>
  <si>
    <t>Závazky – rozdělení podle kategorií závazků v rozvaze ve zveřejněné/auditované účetní závěrce</t>
  </si>
  <si>
    <t>Závazky celkem</t>
  </si>
  <si>
    <t>Vlastní kapitál</t>
  </si>
  <si>
    <t>Vlastní kapitál celkem</t>
  </si>
  <si>
    <t>(*)  viz příloha VII (Pokyny k šablonám), bod 9 ITS k výkaznictví a uveřejňování investičními podniky:   Řádky šablony jsou flexibilní a investiční podniky je vyplní v souladu se svou účetní závěrkou. Položky kapitálu v auditované účetní závěrce zahrnují veškeré položky, které jsou složkami regulatorního kapitálu nebo které jsou odečteny od tohoto kapitálu, včetně vlastního kapitálu, závazků, jako jsou dluhy, nebo jiných rozvahových položek, které ovlivňují regulatorní kapitál, jako jsou nehmotná aktiva, goodwill a odložené daňové pohledávky. Investiční podniky podle potřeby rozšíří položky kapitálu v rozvaze, aby zajistily, že všechny složky obsažené v šabloně pro zveřejňování informací o složení kapitálu (šablona EU I CC1) budou uvedeny zvlášť. Investiční podniky rozšíří prvky rozvahy pouze na takovou úroveň členění, která je nezbytná k odvození složek požadovaných šablonou EU I CC1. Zpřístupnění informací musí být přiměřené složitosti rozvahy investičního podniku.</t>
  </si>
  <si>
    <t>(**)  Odkaz ve sloupci c) šablony EU I CC2 bude propojen s odkazem uvedeným ve sloupci b) šablony EU I CC1.01 - viz příloha VII (Pokyny k šablonám), bod 10 ITS k výkaznictví a uveřejňování investičními podniky.</t>
  </si>
  <si>
    <t>EU I CCA: Kapitál: Hlavní rysy vlastních nástrojů vydaných investičním podnikem</t>
  </si>
  <si>
    <r>
      <rPr>
        <b/>
        <sz val="11"/>
        <color theme="1"/>
        <rFont val="Calibri"/>
        <family val="2"/>
        <charset val="238"/>
        <scheme val="minor"/>
      </rPr>
      <t>Vazba na legislativu:</t>
    </r>
    <r>
      <rPr>
        <sz val="11"/>
        <color theme="1"/>
        <rFont val="Calibri"/>
        <family val="2"/>
        <charset val="238"/>
        <scheme val="minor"/>
      </rPr>
      <t xml:space="preserve">  čl. 49 odst. 1 písm. b) nařízení Evropského parlamentu a Rady (EU) č. 2019/2033 (IFR) a přílohy VI a VII prováděcího nařízení Komise (EU) 2021/2284 (ITS k výkaznictví a uveřejňování investičními podniky).</t>
    </r>
  </si>
  <si>
    <t>Emitent</t>
  </si>
  <si>
    <t>Specifický identifikační kód (např. CUSIP, ISIN nebo Bloomberg v případě soukromé investice)</t>
  </si>
  <si>
    <t>Veřejná nebo soukromá investice</t>
  </si>
  <si>
    <t>Právní předpisy, jimiž se nástroj řídí</t>
  </si>
  <si>
    <t>Typ nástroje (typy upřesní každá jurisdikce) (*) (**)</t>
  </si>
  <si>
    <t>Objem uznaný v regulatorním kapitálu (v milionech, k poslednímu datu vykazování)</t>
  </si>
  <si>
    <t>Nominální hodnota nástroje</t>
  </si>
  <si>
    <t>Emisní cena</t>
  </si>
  <si>
    <t>Cena při splacení</t>
  </si>
  <si>
    <t>Účetní klasifikace</t>
  </si>
  <si>
    <t>Původní datum emise</t>
  </si>
  <si>
    <t>Věčný nebo datovaný</t>
  </si>
  <si>
    <t>Původní datum splatnosti</t>
  </si>
  <si>
    <t>Vypovězení emitentem s výhradou předchozího schválení orgány dohledu</t>
  </si>
  <si>
    <t>Datum možného vypovězení, data případného vypovězení a hodnota při splacení</t>
  </si>
  <si>
    <t>Data následného vypovězení, je-li to relevantní</t>
  </si>
  <si>
    <t>Kupony/dividendy</t>
  </si>
  <si>
    <t>Pevná nebo pohyblivá dividenda/kupon</t>
  </si>
  <si>
    <t>Kuponová sazba a případný související index</t>
  </si>
  <si>
    <t>Existence systému pozastavení výplaty dividend</t>
  </si>
  <si>
    <t xml:space="preserve">     Zcela podle uvážení, částečně podle uvážení nebo povinné (pokud jde o časový harmonogram)</t>
  </si>
  <si>
    <t xml:space="preserve">     Zcela podle uvážení, částečně podle uvážení nebo povinné (pokud jde o objem)</t>
  </si>
  <si>
    <t xml:space="preserve">     Existence navýšení či jiné pobídky ke splacení nástroje</t>
  </si>
  <si>
    <t xml:space="preserve">     Nekumulativní nebo kumulativní</t>
  </si>
  <si>
    <t>Konvertibilní nebo nekonvertibilní</t>
  </si>
  <si>
    <t xml:space="preserve">     V případě konvertibilního nástroje, rozhodná událost pro konverzi</t>
  </si>
  <si>
    <t xml:space="preserve">     V případě konvertibilního nástroje, konvertibilní zcela nebo částečně</t>
  </si>
  <si>
    <t xml:space="preserve">     V případě konvertibilního nástroje, konverzní faktor</t>
  </si>
  <si>
    <t xml:space="preserve">     V případě konvertibilního nástroje, povinná nebo nepovinná konverze</t>
  </si>
  <si>
    <t xml:space="preserve">     V případě konvertibilního nástroje upřesněte, na jaký typ nástroje lze dotyčný nástroj převést.</t>
  </si>
  <si>
    <t xml:space="preserve">     V případě konvertibilního nástroje uveďte emitenta nástroje, na nějž je dotyčný nástroj převeden.</t>
  </si>
  <si>
    <t>Možnost snížení účetní hodnoty</t>
  </si>
  <si>
    <t xml:space="preserve">     V případě snížení účetní hodnoty, rozhodná událost pro snížení účetní hodnoty</t>
  </si>
  <si>
    <t xml:space="preserve">     V případě snížení účetní hodnoty, snížení v celém rozsahu nebo částečné</t>
  </si>
  <si>
    <t xml:space="preserve">     V případě snížení účetní hodnoty, trvalé nebo dočasné snížení</t>
  </si>
  <si>
    <t xml:space="preserve">     V případě dočasného snížení účetní hodnoty, popis mechanismu zvýšení účetní hodnoty</t>
  </si>
  <si>
    <t>Rysy nesplňující požadavky</t>
  </si>
  <si>
    <t>V tomto případě uveďte rysy nesplňující požadavky.</t>
  </si>
  <si>
    <t>Odkaz na úplné znění podmínek nástroje (odkaz)</t>
  </si>
  <si>
    <t>(1) Není-li otázka relevantní, uveďte „nepoužije se“.</t>
  </si>
  <si>
    <t>(*)  Nástroje Tier 1 uveřejněné za ČR v tabulce EBA jsou: kmenové akcie, podíl, družstevní podíl</t>
  </si>
  <si>
    <t>(**) Ostatní nástroje: podřízený dluh v Tier 2</t>
  </si>
  <si>
    <t>IF KP1:  Kapitálové požadavky - kvantitativní informace</t>
  </si>
  <si>
    <r>
      <rPr>
        <b/>
        <sz val="11"/>
        <color theme="1"/>
        <rFont val="Calibri"/>
        <family val="2"/>
        <charset val="238"/>
        <scheme val="minor"/>
      </rPr>
      <t>Vazba na legislativu:</t>
    </r>
    <r>
      <rPr>
        <sz val="11"/>
        <color theme="1"/>
        <rFont val="Calibri"/>
        <family val="2"/>
        <charset val="238"/>
        <scheme val="minor"/>
      </rPr>
      <t xml:space="preserve">  čl. 50 písm. c) a d) nařízení Evropského parlamentu a Rady (EU) č. 2019/2033 (IFR).</t>
    </r>
  </si>
  <si>
    <t>Položka</t>
  </si>
  <si>
    <t>Částka</t>
  </si>
  <si>
    <t>Trvalý minimální kapitálový požadavek</t>
  </si>
  <si>
    <t>Požadavek dle fixních režijních nákladů</t>
  </si>
  <si>
    <t>Celkový požadavek dle K-faktorů</t>
  </si>
  <si>
    <t>Požadavek dle K-faktorů (v rozpadu ve vztahu k rizikům)</t>
  </si>
  <si>
    <t>součet K-faktorů ve vztahu k riziku pro zákazníka</t>
  </si>
  <si>
    <t>součet K-faktorů ve vztahu k riziku pro trh</t>
  </si>
  <si>
    <t>součet K-faktorů ve vztahu k riziku pro podnik</t>
  </si>
  <si>
    <t>IF KP2:   Kapitálové požadavky -  hodnocení přiměřenosti vnitřně stanoveného kapitálu</t>
  </si>
  <si>
    <r>
      <rPr>
        <b/>
        <sz val="11"/>
        <color theme="1"/>
        <rFont val="Calibri"/>
        <family val="2"/>
        <charset val="238"/>
        <scheme val="minor"/>
      </rPr>
      <t xml:space="preserve">Vazba na legislativu: </t>
    </r>
    <r>
      <rPr>
        <sz val="11"/>
        <color theme="1"/>
        <rFont val="Calibri"/>
        <family val="2"/>
        <charset val="238"/>
        <scheme val="minor"/>
      </rPr>
      <t xml:space="preserve"> čl. 50 písm. a) a b) nařízení Evropského parlamentu a Rady (EU) č. 2019/2033 (IFR).</t>
    </r>
  </si>
  <si>
    <r>
      <t xml:space="preserve">Shrnutí přístupu investičního podniku </t>
    </r>
    <r>
      <rPr>
        <b/>
        <sz val="11"/>
        <rFont val="Calibri"/>
        <family val="2"/>
        <charset val="238"/>
        <scheme val="minor"/>
      </rPr>
      <t>k hodnocení přiměřenosti jeho vnitřně stanoveného kapitálu vzhledem k současným a budoucím činnostem</t>
    </r>
  </si>
  <si>
    <t>volný text</t>
  </si>
  <si>
    <t>1. Shrnutí přístupu</t>
  </si>
  <si>
    <t>Čl. 50 písm. a) nařízení EP a Rady (EU) č. 20192/033 (IFR).</t>
  </si>
  <si>
    <t>Tato tabulka se uveřejňuje pouze na vyžádání ČNB.</t>
  </si>
  <si>
    <t>Výsledek interního postupu investičního podniku pro hodnocení kapitálové přiměřenosti včetně složení vedlejšího kapitálu na základě procesu dohledu podle čl. 39 odst. 2 písm. a) směrnice (EU) 2019/2034 (směrnice IFD)</t>
  </si>
  <si>
    <t>1.  Výsledek interního postupu pro hodnocení kapitálové přiměřenosti</t>
  </si>
  <si>
    <t>Čl. 50 písm. b) nařízení EP a Rady (EU) č. 20192/033 (IFR).</t>
  </si>
  <si>
    <t>2.  Složení dodatečně stanoveného kapitálu</t>
  </si>
  <si>
    <t>IF O1:  Informace o odměňování - část první</t>
  </si>
  <si>
    <r>
      <rPr>
        <b/>
        <sz val="11"/>
        <color theme="1"/>
        <rFont val="Calibri"/>
        <family val="2"/>
        <charset val="238"/>
        <scheme val="minor"/>
      </rPr>
      <t xml:space="preserve">Vazba na legislativu: </t>
    </r>
    <r>
      <rPr>
        <sz val="11"/>
        <color theme="1"/>
        <rFont val="Calibri"/>
        <family val="2"/>
        <charset val="238"/>
        <scheme val="minor"/>
      </rPr>
      <t xml:space="preserve"> čl. 51 písm. a) a b) nařízení Evropského parlamentu a Rady (EU) č. 2019/2033 (IFR).</t>
    </r>
  </si>
  <si>
    <t>Volný text nebo hodnoty</t>
  </si>
  <si>
    <t>čl. 51 nařízení EP a Rady (EU) č. 2019/2033 (IFR).</t>
  </si>
  <si>
    <t>Nejdůležitější charakteristiky systému odměňování</t>
  </si>
  <si>
    <t>písm. a)</t>
  </si>
  <si>
    <t>Kritéria pro přiznání pohyblivé složky odměny</t>
  </si>
  <si>
    <t>Zásady pro výplatu odměn prostřednictvím nástrojů</t>
  </si>
  <si>
    <t>Zásady pro oddálení splatnosti odměny (deferral)</t>
  </si>
  <si>
    <t>Kritéria pro převedení odměny (vesting)</t>
  </si>
  <si>
    <t>Způsob zajištění toho, že zásady odměňování jsou genderově neutrální</t>
  </si>
  <si>
    <t>návětí</t>
  </si>
  <si>
    <r>
      <t>Rozdíly v odměňování žen a mužů</t>
    </r>
    <r>
      <rPr>
        <vertAlign val="superscript"/>
        <sz val="10"/>
        <color rgb="FF000000"/>
        <rFont val="Calibri"/>
        <family val="2"/>
        <charset val="238"/>
        <scheme val="minor"/>
      </rPr>
      <t>1</t>
    </r>
  </si>
  <si>
    <r>
      <t>Nejvyšší možný poměr mezi pohyblivou a pevnou složkou celkové odměny stanovený v zásadách odměňování pro jednotlivé pracovníky nebo skupiny pracovníků (týká se pouze vybraných pracovníků</t>
    </r>
    <r>
      <rPr>
        <vertAlign val="superscript"/>
        <sz val="10"/>
        <rFont val="Calibri"/>
        <family val="2"/>
        <charset val="238"/>
        <scheme val="minor"/>
      </rPr>
      <t>2</t>
    </r>
    <r>
      <rPr>
        <sz val="10"/>
        <rFont val="Calibri"/>
        <family val="2"/>
        <charset val="238"/>
        <scheme val="minor"/>
      </rPr>
      <t>)</t>
    </r>
  </si>
  <si>
    <t>písm. b)</t>
  </si>
  <si>
    <r>
      <rPr>
        <vertAlign val="superscript"/>
        <sz val="10"/>
        <color theme="1"/>
        <rFont val="Calibri"/>
        <family val="2"/>
        <charset val="238"/>
        <scheme val="minor"/>
      </rPr>
      <t>1</t>
    </r>
    <r>
      <rPr>
        <sz val="10"/>
        <color theme="1"/>
        <rFont val="Calibri"/>
        <family val="2"/>
        <charset val="238"/>
        <scheme val="minor"/>
      </rPr>
      <t xml:space="preserve"> Rozdíl vypočten na základě průměrného výdělku všech mužů a všech žen na všech pozicích.</t>
    </r>
  </si>
  <si>
    <r>
      <rPr>
        <vertAlign val="superscript"/>
        <sz val="10"/>
        <rFont val="Calibri"/>
        <family val="2"/>
        <charset val="238"/>
        <scheme val="minor"/>
      </rPr>
      <t>2</t>
    </r>
    <r>
      <rPr>
        <sz val="10"/>
        <rFont val="Calibri"/>
        <family val="2"/>
        <charset val="238"/>
        <scheme val="minor"/>
      </rPr>
      <t xml:space="preserve"> Pracovníci, jejichž pracovní činnosti mají podstatný dopad na rizikový profil investičního podniku nebo aktiv, která spravuje, na základě určení dle čl. 30 odst. 1 a 4 směrnice (EU) 2019/2034 (IFD) a nařízení Komise v přesené pravomoci (EU) 2021/2154.</t>
    </r>
  </si>
  <si>
    <t>IF O2:  Informace o odměňování - část druhá</t>
  </si>
  <si>
    <r>
      <rPr>
        <b/>
        <sz val="11"/>
        <color theme="1"/>
        <rFont val="Calibri"/>
        <family val="2"/>
        <charset val="238"/>
        <scheme val="minor"/>
      </rPr>
      <t xml:space="preserve">Vazba na legislativu: </t>
    </r>
    <r>
      <rPr>
        <sz val="11"/>
        <color theme="1"/>
        <rFont val="Calibri"/>
        <family val="2"/>
        <charset val="238"/>
        <scheme val="minor"/>
      </rPr>
      <t xml:space="preserve"> čl. 51 písm. c) nařízení Evropského parlamentu a Rady (EU) č. 2019/2033 (IFR).</t>
    </r>
  </si>
  <si>
    <t>Rok plnění, za který jsou odměny přiznány (rok N)</t>
  </si>
  <si>
    <r>
      <t>Kvantitativní informace o vybraných pracovnících</t>
    </r>
    <r>
      <rPr>
        <b/>
        <vertAlign val="superscript"/>
        <sz val="11"/>
        <color rgb="FF000000"/>
        <rFont val="Calibri"/>
        <family val="2"/>
        <charset val="238"/>
        <scheme val="minor"/>
      </rPr>
      <t>1</t>
    </r>
  </si>
  <si>
    <r>
      <t>Vedoucí orgán v kontrolní funkci</t>
    </r>
    <r>
      <rPr>
        <b/>
        <vertAlign val="superscript"/>
        <sz val="11"/>
        <color theme="1"/>
        <rFont val="Calibri"/>
        <family val="2"/>
        <charset val="238"/>
        <scheme val="minor"/>
      </rPr>
      <t>2</t>
    </r>
  </si>
  <si>
    <r>
      <t>Vedoucí orgán v řídicí funkci</t>
    </r>
    <r>
      <rPr>
        <b/>
        <vertAlign val="superscript"/>
        <sz val="11"/>
        <color theme="1"/>
        <rFont val="Calibri"/>
        <family val="2"/>
        <charset val="238"/>
        <scheme val="minor"/>
      </rPr>
      <t>3</t>
    </r>
  </si>
  <si>
    <r>
      <t>Vrcholné řízení</t>
    </r>
    <r>
      <rPr>
        <b/>
        <vertAlign val="superscript"/>
        <sz val="11"/>
        <color theme="1"/>
        <rFont val="Calibri"/>
        <family val="2"/>
        <charset val="238"/>
        <scheme val="minor"/>
      </rPr>
      <t>4</t>
    </r>
  </si>
  <si>
    <t>Ostatní vybraní pracovníci</t>
  </si>
  <si>
    <t>čl. 51 písm. c) nařízení EP a Rady (EU) č. 2019/2033 (IFR)</t>
  </si>
  <si>
    <r>
      <t>Pracovníci (počet)</t>
    </r>
    <r>
      <rPr>
        <b/>
        <vertAlign val="superscript"/>
        <sz val="11"/>
        <color rgb="FF000000"/>
        <rFont val="Calibri"/>
        <family val="2"/>
        <charset val="238"/>
        <scheme val="minor"/>
      </rPr>
      <t>5</t>
    </r>
  </si>
  <si>
    <t xml:space="preserve">body i) a ii) </t>
  </si>
  <si>
    <t>Celkový počet vybraných pracovníků vyjádřený v ekvivalentech plného pracovního úvazku</t>
  </si>
  <si>
    <t>Pevné složky odměn celkem (v CZK) v roce N</t>
  </si>
  <si>
    <t>z toho: hotovost</t>
  </si>
  <si>
    <t>z toho: akcie nebo obdobné vlastnické podíly</t>
  </si>
  <si>
    <r>
      <t xml:space="preserve">z toho: </t>
    </r>
    <r>
      <rPr>
        <sz val="11"/>
        <color theme="1"/>
        <rFont val="Calibri"/>
        <family val="2"/>
        <charset val="238"/>
        <scheme val="minor"/>
      </rPr>
      <t>nástroje spojené s akciemi nebo obdobné nepeněžní nástroje</t>
    </r>
  </si>
  <si>
    <t>z toho: další nástroje vedlejšího kapitálu tier 1 nebo nástrojů kapitálu tier 2 nebo jiných nástrojů, které lze plně přeměnit na nástroje zahrnované do kmenového kapitálu tier 1 nebo odepsat, a které odpovídajícím způsobem odráží úvěrovou kvalitu OCP při jeho trvání</t>
  </si>
  <si>
    <t>z toho: nepeněžní nástroje, které odrážejí strukturu nástrojů spravovaných portfolií</t>
  </si>
  <si>
    <t>z toho: schválené alternativní nástroje</t>
  </si>
  <si>
    <t>z toho: jiné formy</t>
  </si>
  <si>
    <t>Pohyblivé složky odměn celkem (v CZK) v roce N</t>
  </si>
  <si>
    <t>z toho: s oddálenou splatností</t>
  </si>
  <si>
    <t>Další informace o celkové výši pohyblivých složek odměny (veškeré níže uvedené částky musejí být uvedené výše v rámci celkové pohyblivé složky odměňování)</t>
  </si>
  <si>
    <t>Celková výše dosud nevyplacených pohyblivých složek odměn s oddálenou splatností přiznaných v předchozích období plnění a ne v roce N.</t>
  </si>
  <si>
    <t>bod iii)</t>
  </si>
  <si>
    <t>z toho: budou vyplaceny v roce N</t>
  </si>
  <si>
    <t>z toho: budou vyplaceny v následujících letech</t>
  </si>
  <si>
    <t>Celková výše snížení pohyblivé složky odměn s oddálenou splatností na základě následné úpravy, přičemž k snížení došlo v roce N s ohledem na pohyblivou složku s oddálenou spatností přiznanou před rokem N, která měla být vyplacena v roce N</t>
  </si>
  <si>
    <t>bod iv)</t>
  </si>
  <si>
    <t>Celková zaručená pohyblivá složka odměny v roce N</t>
  </si>
  <si>
    <t xml:space="preserve">bod v) </t>
  </si>
  <si>
    <t>Zaručená pohyblivá složka odměny v roce N - celkový počet příjemců</t>
  </si>
  <si>
    <t>Celková výše odstupného přiznaného v letech před rokem N a vyplaceného v roce N</t>
  </si>
  <si>
    <t>bod vi)</t>
  </si>
  <si>
    <t>Celková výše odstupného přiznaného v roce N</t>
  </si>
  <si>
    <t>bod vii)</t>
  </si>
  <si>
    <t>z toho: odstupné s oddálenou splatností přiznané v roce N</t>
  </si>
  <si>
    <t>Odstupné přiznané v roce N - celkový počet příjemců</t>
  </si>
  <si>
    <t>Nejvyšší výše odstupného přiznaného v roce N jednotlivci</t>
  </si>
  <si>
    <r>
      <rPr>
        <vertAlign val="superscript"/>
        <sz val="10"/>
        <color theme="1"/>
        <rFont val="Calibri"/>
        <family val="2"/>
        <charset val="238"/>
        <scheme val="minor"/>
      </rPr>
      <t>1</t>
    </r>
    <r>
      <rPr>
        <sz val="10"/>
        <color theme="1"/>
        <rFont val="Calibri"/>
        <family val="2"/>
        <charset val="238"/>
        <scheme val="minor"/>
      </rPr>
      <t xml:space="preserve"> Pracovníci, jejichž pracovní činnosti mají podstatný dopad na rizikový profil OCP nebo aktiv, která spravují, na základě určení dle čl. 30 odst. 1 a 4 směrnice (EU) 2019/2034 a nařízení Komise v přesené pravomoci (EU) 2021/2154.</t>
    </r>
  </si>
  <si>
    <r>
      <rPr>
        <vertAlign val="superscript"/>
        <sz val="10"/>
        <color theme="1"/>
        <rFont val="Calibri"/>
        <family val="2"/>
        <charset val="238"/>
        <scheme val="minor"/>
      </rPr>
      <t>2</t>
    </r>
    <r>
      <rPr>
        <sz val="10"/>
        <color theme="1"/>
        <rFont val="Calibri"/>
        <family val="2"/>
        <charset val="238"/>
        <scheme val="minor"/>
      </rPr>
      <t xml:space="preserve"> Tj. členové vedoucího orgánu v kontrolní funkci na nejvyšší úrovni konsolidace. Členy vedoucího orgánu v kontrolní funkci v ovládaných osobách je třeba zařadit mezi "ostatní vybrané pracovníky".</t>
    </r>
  </si>
  <si>
    <r>
      <rPr>
        <vertAlign val="superscript"/>
        <sz val="10"/>
        <rFont val="Calibri"/>
        <family val="2"/>
        <charset val="238"/>
        <scheme val="minor"/>
      </rPr>
      <t>3</t>
    </r>
    <r>
      <rPr>
        <sz val="10"/>
        <rFont val="Calibri"/>
        <family val="2"/>
        <charset val="238"/>
        <scheme val="minor"/>
      </rPr>
      <t xml:space="preserve"> Tj. členové vedoucího orgánu v řídicí funkci na nejvyšší úrovni konsolidace. Členy vedoucího orgánu v řídicí funkci v ovládaných osobách je třeba zařadit mezi "vrcholné řízení".</t>
    </r>
  </si>
  <si>
    <r>
      <rPr>
        <vertAlign val="superscript"/>
        <sz val="10"/>
        <color theme="1"/>
        <rFont val="Calibri"/>
        <family val="2"/>
        <charset val="238"/>
        <scheme val="minor"/>
      </rPr>
      <t>4</t>
    </r>
    <r>
      <rPr>
        <sz val="10"/>
        <color theme="1"/>
        <rFont val="Calibri"/>
        <family val="2"/>
        <charset val="238"/>
        <scheme val="minor"/>
      </rPr>
      <t xml:space="preserve"> Pracovníci definováni v čl. 3 bod 27 směrnice (EU) 2019/2034.</t>
    </r>
  </si>
  <si>
    <r>
      <rPr>
        <vertAlign val="superscript"/>
        <sz val="10"/>
        <color theme="1"/>
        <rFont val="Calibri"/>
        <family val="2"/>
        <charset val="238"/>
        <scheme val="minor"/>
      </rPr>
      <t>5</t>
    </r>
    <r>
      <rPr>
        <sz val="10"/>
        <color theme="1"/>
        <rFont val="Calibri"/>
        <family val="2"/>
        <charset val="238"/>
        <scheme val="minor"/>
      </rPr>
      <t xml:space="preserve"> Počet fyzických osob; údaje ke konci roku.</t>
    </r>
  </si>
  <si>
    <t>IF IP1 - PROPORTION OF VOTING RIGHTS</t>
  </si>
  <si>
    <r>
      <rPr>
        <b/>
        <sz val="11"/>
        <rFont val="Calibri"/>
        <family val="2"/>
        <charset val="238"/>
        <scheme val="minor"/>
      </rPr>
      <t>Vazba na legislativu:</t>
    </r>
    <r>
      <rPr>
        <sz val="11"/>
        <rFont val="Calibri"/>
        <family val="2"/>
        <charset val="238"/>
        <scheme val="minor"/>
      </rPr>
      <t xml:space="preserve">  čl. 52 odst. 1 písm. a) nařízení Evropského parlamentu a Rady (EU) č. 2019/2033 (IFR) a Návrh Regulačního technického standardu (RTS) ke zveřejňování informací o investiční politice investičních podniků (*).</t>
    </r>
  </si>
  <si>
    <t>Informace uveřejní OCP třídy 2, jejichž hodnota rozvahových a podrozvahových aktiv v průběhu 4-letého období bezprostředně předcházejícího danému účetnímu období je větší než 100 mil EUR.</t>
  </si>
  <si>
    <t>dynamická tabulka - počet řádků se přizpůsobí podle počtu uveřejňovaných společností</t>
  </si>
  <si>
    <t>Country</t>
  </si>
  <si>
    <t>Economic sector</t>
  </si>
  <si>
    <t>Company name</t>
  </si>
  <si>
    <t>LEI</t>
  </si>
  <si>
    <t>Proportion of voting rights attached to shares held directly or indirectly as set out in Article 52(2)</t>
  </si>
  <si>
    <t>d</t>
  </si>
  <si>
    <t>e</t>
  </si>
  <si>
    <t>(*)  Návrh Regulačního technického standardu (RTS) ke zveřejňování informací o investiční politice investičních podniků, k jehož vypracování je zmocněna EBA podle čl. 52 odst. 3 IFR, která svou závěrečnou zprávu a návrh RTS o uveřejňování investiční politiky zveřejnila 19.10.2021 na svých webových stránkách. 
Link:  https://www.eba.europa.eu/eba-publishes-final-draft-regulatory-technical-standards-disclosure-investment-policy-investment</t>
  </si>
  <si>
    <t>Komentář k uveřejňování investiční politiky:</t>
  </si>
  <si>
    <t>Prahy významnosti pro aplikaci požadavku na zveřejnění:</t>
  </si>
  <si>
    <t>1) rozvahová + podrozvahová aktiva příslušného investičního podniku (OCP) jsou vyšší než 100 milionů EUR (průměr za čtyřleté období bezprostředně předcházející danému finančnímu roku)</t>
  </si>
  <si>
    <t>2) zveřejní se pouze společnosti, jejichž akcie jsou přijaty k obchodování na regulovaném trhu a investiční podnik drží hlasovací práva přesahující 5% všech hlasovacích práv vydaných společností.</t>
  </si>
  <si>
    <t>Ze zveřejnění jsou vyloučeny akcie ve správě investičního podniku, u kterých si akcionáři ponechali hlasovací práva (na základě smluvního ujednání zakazujícího investičnímu podniku hlasovat jejich jménem).</t>
  </si>
  <si>
    <t>IF IP2 - VOTING BEHAVIOUR</t>
  </si>
  <si>
    <r>
      <rPr>
        <b/>
        <sz val="11"/>
        <rFont val="Calibri"/>
        <family val="2"/>
        <charset val="238"/>
        <scheme val="minor"/>
      </rPr>
      <t>Vazba na legislativu: č</t>
    </r>
    <r>
      <rPr>
        <sz val="11"/>
        <rFont val="Calibri"/>
        <family val="2"/>
        <charset val="238"/>
        <scheme val="minor"/>
      </rPr>
      <t>l. 52 odst. 1 písm. b) nařízení Evropského parlamentu a Rady (EU) č. 2019/2033 (IFR) a Návrh Regulačního technického standardu (RTS) ke zveřejňování informací o investiční politice investičních podniků (*).</t>
    </r>
  </si>
  <si>
    <t>IF IP2.01 - TABLE ON THE DESCRIPTION OF VOTING BEHAVIOUR</t>
  </si>
  <si>
    <t>Row</t>
  </si>
  <si>
    <t>Item</t>
  </si>
  <si>
    <t>Value</t>
  </si>
  <si>
    <t>Number of relevant companies in the scope of disclosure</t>
  </si>
  <si>
    <t>Number of general meetings in the scope of disclosure during the past year</t>
  </si>
  <si>
    <t>Number of general meetings in the scope of disclosure in which the firm has voted during the past year</t>
  </si>
  <si>
    <t>Does the investment firm inform the company of negative votes prior to the general meeting?</t>
  </si>
  <si>
    <t>ano/ne</t>
  </si>
  <si>
    <t>Proportion of in-person vote used by the firm</t>
  </si>
  <si>
    <t>Proportion of vote by mail or electronic vote used by the firm</t>
  </si>
  <si>
    <t>On a consolidated basis, does the investment firm group possess a policy regarding conflicts of interests between relevant entities of the group?</t>
  </si>
  <si>
    <t>If yes, summary of this policy</t>
  </si>
  <si>
    <t>IF IP2.02 - TEMPLATE ON VOTING BEHAVIOUR</t>
  </si>
  <si>
    <t>Number</t>
  </si>
  <si>
    <t>Percentage</t>
  </si>
  <si>
    <t>General meetings resolutions:</t>
  </si>
  <si>
    <t>the firm has approved</t>
  </si>
  <si>
    <t>the firm has opposed</t>
  </si>
  <si>
    <t>in which the firm has abstained</t>
  </si>
  <si>
    <t>General meetings in which the firm has opposed at least one resolution</t>
  </si>
  <si>
    <t>IF IP2.03 - TABLE ON EXPLANATION OF THE VOTES</t>
  </si>
  <si>
    <t>Departments or roles in the investment firm that take part in deciding a voting position</t>
  </si>
  <si>
    <t>Description of the validation process for negative votes</t>
  </si>
  <si>
    <t>Number of full time equivalents used to analyse resolutions and examine voting records, excluding external resources such as proxy advisor firms</t>
  </si>
  <si>
    <t>Explanation of any material change in the rate of approval</t>
  </si>
  <si>
    <t>List of publicly available investment policy documents describing the investment firm's objectives</t>
  </si>
  <si>
    <t>If relevant, certification of the firm's investment policy</t>
  </si>
  <si>
    <t>IF IP2.04 - TEMPLATE ON VOTING BEHAVIOUR IN RESOLUTIONS BY THEME</t>
  </si>
  <si>
    <t>Voted for</t>
  </si>
  <si>
    <t>Voted against</t>
  </si>
  <si>
    <t>Abstained</t>
  </si>
  <si>
    <t>Total</t>
  </si>
  <si>
    <t>Voted resolutions by theme during the past year:</t>
  </si>
  <si>
    <t>Board structure</t>
  </si>
  <si>
    <t>Executive remuneration</t>
  </si>
  <si>
    <t>Auditors</t>
  </si>
  <si>
    <t>Environment, social, ethics</t>
  </si>
  <si>
    <t>Capital transactions</t>
  </si>
  <si>
    <t>External resolutions</t>
  </si>
  <si>
    <t>Other</t>
  </si>
  <si>
    <t xml:space="preserve">IF IP2.05 - TEMPLATE ON THE RATIO OF APPROVED PROPOSALS </t>
  </si>
  <si>
    <t>Percentage of resolutions put forward by the administrative or management body that are approved by the firm</t>
  </si>
  <si>
    <t>Percentage of resolutions put forward by shareholders that are approved by the firm</t>
  </si>
  <si>
    <t>IF IP3 - PROXY ADVISOR FIRMS</t>
  </si>
  <si>
    <r>
      <rPr>
        <b/>
        <sz val="11"/>
        <rFont val="Calibri"/>
        <family val="2"/>
        <charset val="238"/>
        <scheme val="minor"/>
      </rPr>
      <t>Vazba na legislativu: č</t>
    </r>
    <r>
      <rPr>
        <sz val="11"/>
        <rFont val="Calibri"/>
        <family val="2"/>
        <charset val="238"/>
        <scheme val="minor"/>
      </rPr>
      <t>l. 52 odst. 1 písm. c) nařízení Evropského parlamentu a Rady (EU) č. 2019/2033 (IFR) a Návrh Regulačního technického standardu (RTS) ke zveřejňování informací o investiční politice investičních podniků (*).</t>
    </r>
  </si>
  <si>
    <t>IF IP3.01 - TABLE ON THE LIST OF PROXY ADVISOR FIRMS</t>
  </si>
  <si>
    <t>Name of proxy advisor firm</t>
  </si>
  <si>
    <t>Identifier of proxy advisor firm</t>
  </si>
  <si>
    <t>Contract type</t>
  </si>
  <si>
    <t>Investments associated with the proxy advisor firm</t>
  </si>
  <si>
    <t>Themes of resolutions in which the proxy firm gave voting recommendations in the past year</t>
  </si>
  <si>
    <t>Please insert additional rows as needed.</t>
  </si>
  <si>
    <t xml:space="preserve">IF IP3.02 - TABLE ON THE LINKS WITH PROXY ADVISOR FIRMS </t>
  </si>
  <si>
    <t>Relevant undertakings with which the proxy advisor firm has links</t>
  </si>
  <si>
    <t>Type of link</t>
  </si>
  <si>
    <t>If relevant, policy regarding conflicts of interests with the proxy advisor firm</t>
  </si>
  <si>
    <t>IF IP4:   VOTING GUIDELINES</t>
  </si>
  <si>
    <r>
      <rPr>
        <b/>
        <sz val="11"/>
        <color theme="1"/>
        <rFont val="Calibri"/>
        <family val="2"/>
        <charset val="238"/>
        <scheme val="minor"/>
      </rPr>
      <t>Vazba na legislativu:</t>
    </r>
    <r>
      <rPr>
        <sz val="11"/>
        <color theme="1"/>
        <rFont val="Calibri"/>
        <family val="2"/>
        <charset val="238"/>
        <scheme val="minor"/>
      </rPr>
      <t xml:space="preserve">  čl. 52 odst. 1 písm. d) nařízení Evropského parlamentu a Rady (EU) č. 2019/2033 (IFR) a Návrh Regulačního technického standardu (RTS) ke zveřejňování informací o investiční politice investičních podniků (*)</t>
    </r>
  </si>
  <si>
    <t>Voting guidelines regarding the companies the shares of which are held in accordance with Art. 52(2): short summary and, if needed, links to non-confidential documents</t>
  </si>
  <si>
    <t>ATLANTA SAFE a.s.</t>
  </si>
  <si>
    <t>Vzhledem ke skutečnosti, že společnost nemá rozvahová + podrozvahová aktiva vyšší než 100 miliónů EUR, údaje uvedené v těchto tabulkách nevyplňuje.</t>
  </si>
  <si>
    <t>ne</t>
  </si>
  <si>
    <t>552001 Zákonný rezervní fond</t>
  </si>
  <si>
    <t>342020 Ostatní závazky - podřízený závazek</t>
  </si>
  <si>
    <t>c)</t>
  </si>
  <si>
    <t>557001 Ostatní fondy ze zisku</t>
  </si>
  <si>
    <t>561010 Základní kapitál</t>
  </si>
  <si>
    <t>d)</t>
  </si>
  <si>
    <t>571010 Nerozdělený zisk z minulých let</t>
  </si>
  <si>
    <t>572010 Neuhrazená ztráta z minulých let</t>
  </si>
  <si>
    <t>e)</t>
  </si>
  <si>
    <t>f)</t>
  </si>
  <si>
    <t>b), c)</t>
  </si>
  <si>
    <t>e), f)</t>
  </si>
  <si>
    <t>specifický identifikační kód není přidělen</t>
  </si>
  <si>
    <t>soukromá investice</t>
  </si>
  <si>
    <t>Zákon č. 90/2012 Sb., o obchodních korporacích, ve znění pozdějích předpisů</t>
  </si>
  <si>
    <t>kmenové akcie</t>
  </si>
  <si>
    <t>60 mil. Kč</t>
  </si>
  <si>
    <t>Použitý obezřetnostní filtr</t>
  </si>
  <si>
    <t>g)</t>
  </si>
  <si>
    <t>kmenová akcie nemá stanovenu splatnost</t>
  </si>
  <si>
    <t>60 000 000 (1 000 ks akcií s nominální hodnotou 15 000 Kč, 45 ks akcií s nominální hodnotou 1 000 000 Kč)</t>
  </si>
  <si>
    <t>Systém odměňování společnosti je nastaven v souladu s jejím systémem řízení rizik, aby nevedl k podstupování nepřiměřených rizik. Konkrétní výše odměny závisí na obsahové náplni pracovního místa a odvíjí se od výše odměny obvyklé na trhu práce. Pevná a pohyblivá složka celkové odměny je vhodně vyvážena tak, že její pevná složka tvoří dostatečně velký podíl na celkové odměně, aby bylo možné uplatňovat plně flexibilní zásady pro nenárokovou pohyblivou složku odměny včetně jejího nevyplacení.</t>
  </si>
  <si>
    <t>Pohyblivá složka odměny je nenároková a je vyplacena pouze tehdy, pokud je to udržitelné s ohledem na celkovou finanční a obezřetnostní situaci společnosti, a zároveň odůvodněné výkonností daného útvaru a dosažením nadstandardního pracovního výkonu konkrétního zaměstnance.</t>
  </si>
  <si>
    <t>Pohyblivá složka odměny je vyplácena v hotovosti.</t>
  </si>
  <si>
    <t>Zásady pro oddálení výplaty pohyblivé složky odměny (deferral) nejsou uplatňovány.</t>
  </si>
  <si>
    <t>Kritéria pro převedení odměny (vesting) nejsou ve společnosti uplatňována.</t>
  </si>
  <si>
    <t xml:space="preserve">Systém odměňování společnosti je genderově neutrální, výše odměny závisí na obsahové náplni pracovního místa a odvíjí se od výše odměny obvyklé na trhu práce. Konkrétní výše pevné části odměny odráží příslušné odborné znalosti a zkušenosti s ohledem na stanovenou pracovní náplň zaměstnance, konkrétní výše pohyblivé složky odměny pak odrází pracovní výkonnost a dosahované nadstandardní pracovní výsledky zaměstnance. </t>
  </si>
  <si>
    <t>ANO</t>
  </si>
  <si>
    <t>NE (***)</t>
  </si>
  <si>
    <t>(***) Společnost nepřekračuje prahovou hodnotu pro OCP třídy 2, tzn. hodnota rozvahových a podrozvahových aktiv v průběhu čtyřletého období bezprostředně předcházejícího danému účetnímu období je nižší než ekvivalent 100 mil EUR.</t>
  </si>
  <si>
    <t xml:space="preserve"> Společnost nepřekračuje prahovou hodnotu pro OCP třídy 2, tzn. hodnota rozvahových a podrozvahových aktiv v průběhu čtyřletého období bezprostředně předcházejícího danému účetnímu období je nižší než ekvivalent 100 mil EUR.</t>
  </si>
  <si>
    <t>nepoužije se</t>
  </si>
  <si>
    <t>pohyblivá dividenda</t>
  </si>
  <si>
    <t>zcela podle uvážení</t>
  </si>
  <si>
    <t>nekumulativní</t>
  </si>
  <si>
    <t>nekonvertibilní</t>
  </si>
  <si>
    <t>Ing. Marcel Belhocine (představenstvo)</t>
  </si>
  <si>
    <t>Ing. Jiřina Ulčáková (představenstvo)</t>
  </si>
  <si>
    <t>Ing. Dana Václavíková (DR)</t>
  </si>
  <si>
    <t>Jana Limburská (DR)</t>
  </si>
  <si>
    <t xml:space="preserve">Nastavený systém řízení rizik společnosti zahrnuje i řídící a kontrolní mechanismy zaměřené na sledování, vyhodnocování a snižování rizika likvidity, včetně plánování a udržování jak krátkodobé tak i dlouhodobé likvidity potřebné pro zajištění poskytování investičních služeb a provozu společnosti. </t>
  </si>
  <si>
    <t xml:space="preserve">S ohledem na poskytované investiční služby zahrnuje rizikový profil společnosti následující kategorie rizik: rizika pro zákazníka (plynoucí z držených peněžních prostředků a investičních nástrojů zákazníků),  rizika pro trh (měnové riziko plynoucí z realizace kapitálových obchodů na amerických trzích v USD, akciové riziko plynoucí z neočekávané změny cen nakoupených nástrojů, úrokové riziko), rizika pro podnik (operační riziko) a ostatní rizika (riziko outsourcing, rizika právní a reputační, riziko likvidity). 
Společnost má implementovány řídící a kontrolní mechanismy zaměřené na sledování, vyhodnocování a snižování rizik, kterým je nebo může být vystavena, včetně nastavení systému limitů a udržování kapitálu potřebného ke krytí těchto rizik. Nastavený systém řízení rizik zahrnuje i riziko likvidity, včetně plánování a udržování likvidity potřebné pro zajištění poskytování investičních služeb a provozních potřeb společnosti. </t>
  </si>
  <si>
    <r>
      <t xml:space="preserve">S ohledem na poskytované investiční služby zahrnuje rizikový profil společnosti:
</t>
    </r>
    <r>
      <rPr>
        <u/>
        <sz val="11"/>
        <color rgb="FF000000"/>
        <rFont val="Calibri"/>
        <family val="2"/>
        <charset val="238"/>
        <scheme val="minor"/>
      </rPr>
      <t>Rizika pro zákazníka</t>
    </r>
    <r>
      <rPr>
        <sz val="11"/>
        <color rgb="FF000000"/>
        <rFont val="Calibri"/>
        <family val="2"/>
        <scheme val="minor"/>
      </rPr>
      <t xml:space="preserve"> - společnost omezuje a eliminuje rizika plynoucí z přijímání peněžních prostředků a investičních nástrojů využíváním služeb renomovaných institucí. Majetek zákazníků je striktně oddělen a evidován samostatně od majetku společnosti. Společnost nepoužívá majetek zákazníků k obchodům na vlastní účet ani na účet jiných zákazníků. 
</t>
    </r>
    <r>
      <rPr>
        <u/>
        <sz val="11"/>
        <color rgb="FF000000"/>
        <rFont val="Calibri"/>
        <family val="2"/>
        <charset val="238"/>
        <scheme val="minor"/>
      </rPr>
      <t>Rizika pro trh</t>
    </r>
    <r>
      <rPr>
        <sz val="11"/>
        <color rgb="FF000000"/>
        <rFont val="Calibri"/>
        <family val="2"/>
        <scheme val="minor"/>
      </rPr>
      <t xml:space="preserve"> - měnové riziko vyplývá především z realizace kapitálových obchodů na amerických trzích v USD, akciové riziko související s náhlými a neočekávanými pohyby tržních cen, v omezené míře úrokové riziko, neboť většina aktiv a pasiv není dlouhodobě fixována na smluvní úrokovou míru. Uvedená rizika společnost řídí a omezuje prostřednictvím systému limitů stanovených pro kapitálové nástroje nakupované do obchodního portfolia. 
</t>
    </r>
    <r>
      <rPr>
        <u/>
        <sz val="11"/>
        <color rgb="FF000000"/>
        <rFont val="Calibri"/>
        <family val="2"/>
        <charset val="238"/>
        <scheme val="minor"/>
      </rPr>
      <t>Rizika pro podnik</t>
    </r>
    <r>
      <rPr>
        <sz val="11"/>
        <color rgb="FF000000"/>
        <rFont val="Calibri"/>
        <family val="2"/>
        <scheme val="minor"/>
      </rPr>
      <t xml:space="preserve"> </t>
    </r>
    <r>
      <rPr>
        <sz val="11"/>
        <color rgb="FF000000"/>
        <rFont val="Calibri"/>
        <family val="2"/>
        <charset val="238"/>
        <scheme val="minor"/>
      </rPr>
      <t>včetně</t>
    </r>
    <r>
      <rPr>
        <u/>
        <sz val="11"/>
        <color rgb="FF000000"/>
        <rFont val="Calibri"/>
        <family val="2"/>
        <charset val="238"/>
        <scheme val="minor"/>
      </rPr>
      <t xml:space="preserve"> ostatních rizik</t>
    </r>
    <r>
      <rPr>
        <sz val="11"/>
        <color rgb="FF000000"/>
        <rFont val="Calibri"/>
        <family val="2"/>
        <scheme val="minor"/>
      </rPr>
      <t xml:space="preserve"> - zahrnují zejména rizika operačního charakteru v důsledku provozních nedostatků a chyb, outsourcingu či rizika právní a reputační. I tato rizika společnost sleduje, vyhodnocuje, omezuje a eliminuje vhodným nastavením řídících a kontrolních mechanismů.
Společnost má implementovány řídící a kontrolní mechanismy zaměřené na sledování, vyhodnocování a snižování uvedených rizik, včetně nastavení systému limitů a udržování kapitálu potřebného ke krytí těchto rizik. </t>
    </r>
  </si>
  <si>
    <t>Nastavený systém limitů zahrnuje i limity určené pro řízení rizika koncentrace zejména u pozic v obchodním portfoliu. Společnost sleduje i koncentraci expozic vůči osobám, ekonomicky spjatým skupinám osob, koncentraci odvětvovou a zeměpisnou. Sledování popsaných typů expozic, jejich vyhodnocování a řízení potenciálního rizika koncentrace, z nich plynoucího, je součástí nastaveného systému řízení rizik společnosti.</t>
  </si>
  <si>
    <t>Valná hromada společnosti zohledňuje při výběru a volbě členů vedoucího orgánu (představenstvo, DR) kromě kritérií jako je vzdělání, odborné znalosti a zkušenosti, manažerská praxe, důvěryhodnost a vhodnost, i kritéria politiky různorodosti (např. gender, věk). Uvedená kritéria podporují rozmanitost při výběru členů vedoucího orgánu, jak je požadováno § 10 zákona č. 256/2004 Sb.</t>
  </si>
  <si>
    <t>Vnitřně stanovená kapitálová potřeba společnosti zahrnuje všechny regulatorní kapitálové požadavky dle Nařízení IFR. Nad tento minimální rámec regulatorních kapitálových požadavků jsou stanoveny další kapitálové požadavky na rizika, kterým společnost je nebo může být vystavena, ale nejsou kryta regulatorními kapitálovými požadavky. Jednotlivé typy dodatečně sledovaných rizik a jejich pokrytí vnitřně stanovenými kapitálovými požadavky je upraveno vnitřním předpisem společnosti. Dodatečné kapitálové požadavky jsou společností udržovány zhruba na úrovni 20 - 25 % nad rámec regulatorních kapitálových požadavků. Dodatečné kapitálové požadavky jsou stanoveny k rizikům  neočekávaného poklesu cen CP v obchodním portfoliu, vzniku ztráty v důsledku provozních nedostatků a chyb, outsourcingu v oblasti IT,  úvěrové riziku, riziku právnímu a reputačnímu. Proces stanovení vnitřní kapitálové potřeby je každoročně revidován s ohledem na rozsah vykonávaných či plánovaných činností.</t>
  </si>
  <si>
    <t>Průměrná mzda žen představuje 0,97% průměrné mzdy mužů. Lze konstatovat, že rozdíly v odměňování dle gendru nejsou.</t>
  </si>
</sst>
</file>

<file path=xl/styles.xml><?xml version="1.0" encoding="utf-8"?>
<styleSheet xmlns="http://schemas.openxmlformats.org/spreadsheetml/2006/main" xmlns:mc="http://schemas.openxmlformats.org/markup-compatibility/2006" xmlns:x14ac="http://schemas.microsoft.com/office/spreadsheetml/2009/9/ac" mc:Ignorable="x14ac">
  <fonts count="62" x14ac:knownFonts="1">
    <font>
      <sz val="11"/>
      <color theme="1"/>
      <name val="Calibri"/>
      <family val="2"/>
      <charset val="238"/>
      <scheme val="minor"/>
    </font>
    <font>
      <b/>
      <sz val="11"/>
      <color theme="1"/>
      <name val="Calibri"/>
      <family val="2"/>
      <charset val="238"/>
      <scheme val="minor"/>
    </font>
    <font>
      <sz val="11"/>
      <color theme="1"/>
      <name val="Calibri"/>
      <family val="2"/>
      <scheme val="minor"/>
    </font>
    <font>
      <sz val="11"/>
      <color rgb="FF000000"/>
      <name val="Calibri"/>
      <family val="2"/>
      <scheme val="minor"/>
    </font>
    <font>
      <i/>
      <sz val="11"/>
      <color rgb="FF000000"/>
      <name val="Calibri"/>
      <family val="2"/>
      <scheme val="minor"/>
    </font>
    <font>
      <sz val="10"/>
      <name val="Arial"/>
      <family val="2"/>
    </font>
    <font>
      <b/>
      <sz val="12"/>
      <name val="Arial"/>
      <family val="2"/>
    </font>
    <font>
      <b/>
      <sz val="10"/>
      <name val="Arial"/>
      <family val="2"/>
    </font>
    <font>
      <b/>
      <sz val="20"/>
      <name val="Arial"/>
      <family val="2"/>
    </font>
    <font>
      <sz val="10"/>
      <color theme="1"/>
      <name val="Verdana"/>
      <family val="2"/>
    </font>
    <font>
      <b/>
      <sz val="12"/>
      <color theme="1"/>
      <name val="Calibri"/>
      <family val="2"/>
      <scheme val="minor"/>
    </font>
    <font>
      <b/>
      <sz val="11"/>
      <name val="Calibri"/>
      <family val="2"/>
      <scheme val="minor"/>
    </font>
    <font>
      <b/>
      <sz val="11"/>
      <color rgb="FF000000"/>
      <name val="Calibri"/>
      <family val="2"/>
      <scheme val="minor"/>
    </font>
    <font>
      <sz val="11"/>
      <name val="Calibri"/>
      <family val="2"/>
      <scheme val="minor"/>
    </font>
    <font>
      <b/>
      <sz val="11"/>
      <color rgb="FFFF0000"/>
      <name val="Calibri"/>
      <family val="2"/>
      <scheme val="minor"/>
    </font>
    <font>
      <b/>
      <sz val="11"/>
      <color rgb="FF000000"/>
      <name val="Calibri"/>
      <family val="2"/>
      <charset val="238"/>
      <scheme val="minor"/>
    </font>
    <font>
      <b/>
      <sz val="11"/>
      <name val="Calibri"/>
      <family val="2"/>
      <charset val="238"/>
      <scheme val="minor"/>
    </font>
    <font>
      <b/>
      <sz val="12"/>
      <color theme="1"/>
      <name val="Calibri"/>
      <family val="2"/>
      <charset val="238"/>
      <scheme val="minor"/>
    </font>
    <font>
      <b/>
      <sz val="12"/>
      <name val="Calibri"/>
      <family val="2"/>
      <scheme val="minor"/>
    </font>
    <font>
      <sz val="11"/>
      <color theme="1"/>
      <name val="Calibri"/>
      <family val="2"/>
      <charset val="238"/>
      <scheme val="minor"/>
    </font>
    <font>
      <sz val="10"/>
      <color theme="1"/>
      <name val="Calibri"/>
      <family val="2"/>
      <charset val="238"/>
      <scheme val="minor"/>
    </font>
    <font>
      <b/>
      <u/>
      <sz val="14"/>
      <color indexed="8"/>
      <name val="Calibri"/>
      <family val="2"/>
      <charset val="238"/>
      <scheme val="minor"/>
    </font>
    <font>
      <b/>
      <sz val="11"/>
      <color indexed="8"/>
      <name val="Calibri"/>
      <family val="2"/>
      <charset val="238"/>
      <scheme val="minor"/>
    </font>
    <font>
      <sz val="11"/>
      <name val="Calibri"/>
      <family val="2"/>
      <charset val="238"/>
      <scheme val="minor"/>
    </font>
    <font>
      <sz val="12"/>
      <color indexed="8"/>
      <name val="Calibri"/>
      <family val="2"/>
      <charset val="238"/>
      <scheme val="minor"/>
    </font>
    <font>
      <sz val="11"/>
      <color rgb="FFFF0000"/>
      <name val="Calibri"/>
      <family val="2"/>
      <charset val="238"/>
      <scheme val="minor"/>
    </font>
    <font>
      <b/>
      <sz val="11"/>
      <color rgb="FF0070C0"/>
      <name val="Calibri"/>
      <family val="2"/>
      <charset val="238"/>
      <scheme val="minor"/>
    </font>
    <font>
      <sz val="11"/>
      <color rgb="FF0070C0"/>
      <name val="Calibri"/>
      <family val="2"/>
      <charset val="238"/>
      <scheme val="minor"/>
    </font>
    <font>
      <sz val="11"/>
      <color theme="4"/>
      <name val="Calibri"/>
      <family val="2"/>
      <charset val="238"/>
      <scheme val="minor"/>
    </font>
    <font>
      <sz val="10"/>
      <color rgb="FF000000"/>
      <name val="Calibri"/>
      <family val="2"/>
      <charset val="238"/>
      <scheme val="minor"/>
    </font>
    <font>
      <b/>
      <sz val="10"/>
      <color rgb="FF000000"/>
      <name val="Calibri"/>
      <family val="2"/>
      <charset val="238"/>
      <scheme val="minor"/>
    </font>
    <font>
      <b/>
      <sz val="10"/>
      <color theme="1"/>
      <name val="Calibri"/>
      <family val="2"/>
      <charset val="238"/>
      <scheme val="minor"/>
    </font>
    <font>
      <strike/>
      <sz val="11"/>
      <color theme="1"/>
      <name val="Calibri"/>
      <family val="2"/>
      <scheme val="minor"/>
    </font>
    <font>
      <sz val="10"/>
      <name val="Calibri"/>
      <family val="2"/>
      <charset val="238"/>
      <scheme val="minor"/>
    </font>
    <font>
      <u/>
      <sz val="11"/>
      <color theme="10"/>
      <name val="Calibri"/>
      <family val="2"/>
      <charset val="238"/>
      <scheme val="minor"/>
    </font>
    <font>
      <b/>
      <sz val="10"/>
      <name val="Calibri"/>
      <family val="2"/>
      <charset val="238"/>
      <scheme val="minor"/>
    </font>
    <font>
      <b/>
      <sz val="10"/>
      <color rgb="FFFF0000"/>
      <name val="Calibri"/>
      <family val="2"/>
      <charset val="238"/>
      <scheme val="minor"/>
    </font>
    <font>
      <vertAlign val="superscript"/>
      <sz val="10"/>
      <color rgb="FF000000"/>
      <name val="Calibri"/>
      <family val="2"/>
      <charset val="238"/>
      <scheme val="minor"/>
    </font>
    <font>
      <b/>
      <sz val="12"/>
      <color indexed="8"/>
      <name val="Calibri"/>
      <family val="2"/>
      <charset val="238"/>
      <scheme val="minor"/>
    </font>
    <font>
      <b/>
      <sz val="14"/>
      <color indexed="8"/>
      <name val="Calibri"/>
      <family val="2"/>
      <charset val="238"/>
      <scheme val="minor"/>
    </font>
    <font>
      <sz val="10"/>
      <color indexed="8"/>
      <name val="Calibri"/>
      <family val="2"/>
      <charset val="238"/>
      <scheme val="minor"/>
    </font>
    <font>
      <b/>
      <sz val="10"/>
      <color indexed="8"/>
      <name val="Calibri"/>
      <family val="2"/>
      <charset val="238"/>
      <scheme val="minor"/>
    </font>
    <font>
      <vertAlign val="superscript"/>
      <sz val="10"/>
      <name val="Calibri"/>
      <family val="2"/>
      <charset val="238"/>
      <scheme val="minor"/>
    </font>
    <font>
      <sz val="11"/>
      <name val="Arial"/>
      <family val="2"/>
    </font>
    <font>
      <sz val="10"/>
      <color theme="1"/>
      <name val="Calibri"/>
      <family val="2"/>
      <scheme val="minor"/>
    </font>
    <font>
      <b/>
      <sz val="12"/>
      <name val="Calibri"/>
      <family val="2"/>
      <charset val="238"/>
      <scheme val="minor"/>
    </font>
    <font>
      <sz val="10"/>
      <color theme="4"/>
      <name val="Calibri"/>
      <family val="2"/>
      <charset val="238"/>
      <scheme val="minor"/>
    </font>
    <font>
      <vertAlign val="superscript"/>
      <sz val="10"/>
      <color theme="1"/>
      <name val="Calibri"/>
      <family val="2"/>
      <charset val="238"/>
      <scheme val="minor"/>
    </font>
    <font>
      <sz val="10"/>
      <color rgb="FF00B050"/>
      <name val="Calibri"/>
      <family val="2"/>
      <charset val="238"/>
      <scheme val="minor"/>
    </font>
    <font>
      <strike/>
      <sz val="11"/>
      <name val="Calibri"/>
      <family val="2"/>
      <charset val="238"/>
      <scheme val="minor"/>
    </font>
    <font>
      <sz val="11"/>
      <color rgb="FF92D050"/>
      <name val="Calibri"/>
      <family val="2"/>
      <charset val="238"/>
      <scheme val="minor"/>
    </font>
    <font>
      <sz val="11"/>
      <name val="Calibri"/>
      <family val="2"/>
    </font>
    <font>
      <sz val="11"/>
      <name val="Calibri"/>
      <family val="2"/>
      <charset val="238"/>
    </font>
    <font>
      <sz val="10"/>
      <name val="Calibri"/>
      <family val="2"/>
      <charset val="238"/>
    </font>
    <font>
      <vertAlign val="superscript"/>
      <sz val="11"/>
      <name val="Calibri"/>
      <family val="2"/>
      <charset val="238"/>
      <scheme val="minor"/>
    </font>
    <font>
      <sz val="11"/>
      <color rgb="FF000000"/>
      <name val="Calibri"/>
      <family val="2"/>
      <charset val="238"/>
      <scheme val="minor"/>
    </font>
    <font>
      <b/>
      <vertAlign val="superscript"/>
      <sz val="11"/>
      <color rgb="FF000000"/>
      <name val="Calibri"/>
      <family val="2"/>
      <charset val="238"/>
      <scheme val="minor"/>
    </font>
    <font>
      <b/>
      <vertAlign val="superscript"/>
      <sz val="11"/>
      <color theme="1"/>
      <name val="Calibri"/>
      <family val="2"/>
      <charset val="238"/>
      <scheme val="minor"/>
    </font>
    <font>
      <b/>
      <i/>
      <sz val="12"/>
      <name val="Calibri"/>
      <family val="2"/>
      <scheme val="minor"/>
    </font>
    <font>
      <i/>
      <sz val="11"/>
      <name val="Calibri"/>
      <family val="2"/>
      <charset val="238"/>
      <scheme val="minor"/>
    </font>
    <font>
      <b/>
      <sz val="11"/>
      <color theme="3"/>
      <name val="Calibri"/>
      <family val="2"/>
      <charset val="238"/>
      <scheme val="minor"/>
    </font>
    <font>
      <u/>
      <sz val="11"/>
      <color rgb="FF000000"/>
      <name val="Calibri"/>
      <family val="2"/>
      <charset val="238"/>
      <scheme val="minor"/>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2"/>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style="thin">
        <color auto="1"/>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s>
  <cellStyleXfs count="12">
    <xf numFmtId="0" fontId="0" fillId="0" borderId="0"/>
    <xf numFmtId="0" fontId="2" fillId="0" borderId="0"/>
    <xf numFmtId="0" fontId="8" fillId="2" borderId="3" applyNumberFormat="0" applyFill="0" applyBorder="0" applyAlignment="0" applyProtection="0">
      <alignment horizontal="left"/>
    </xf>
    <xf numFmtId="0" fontId="5" fillId="0" borderId="0">
      <alignment vertical="center"/>
    </xf>
    <xf numFmtId="0" fontId="5" fillId="0" borderId="0">
      <alignment vertical="center"/>
    </xf>
    <xf numFmtId="0" fontId="6" fillId="0" borderId="0" applyNumberFormat="0" applyFill="0" applyBorder="0" applyAlignment="0" applyProtection="0"/>
    <xf numFmtId="0" fontId="7" fillId="2" borderId="2" applyFont="0" applyBorder="0">
      <alignment horizontal="center" wrapText="1"/>
    </xf>
    <xf numFmtId="0" fontId="5" fillId="3" borderId="1" applyNumberFormat="0" applyFont="0" applyBorder="0">
      <alignment horizontal="center" vertical="center"/>
    </xf>
    <xf numFmtId="3" fontId="5" fillId="4" borderId="1" applyFont="0">
      <alignment horizontal="right" vertical="center"/>
      <protection locked="0"/>
    </xf>
    <xf numFmtId="0" fontId="5" fillId="0" borderId="0"/>
    <xf numFmtId="0" fontId="9" fillId="0" borderId="0"/>
    <xf numFmtId="0" fontId="34" fillId="0" borderId="0" applyNumberFormat="0" applyFill="0" applyBorder="0" applyAlignment="0" applyProtection="0"/>
  </cellStyleXfs>
  <cellXfs count="498">
    <xf numFmtId="0" fontId="0" fillId="0" borderId="0" xfId="0"/>
    <xf numFmtId="0" fontId="1" fillId="0" borderId="0" xfId="0" applyFont="1"/>
    <xf numFmtId="0" fontId="0" fillId="0" borderId="0" xfId="0" applyBorder="1"/>
    <xf numFmtId="0" fontId="0" fillId="0" borderId="0" xfId="0" applyFill="1"/>
    <xf numFmtId="0" fontId="0" fillId="0" borderId="0" xfId="0" applyFont="1" applyBorder="1"/>
    <xf numFmtId="0" fontId="3" fillId="0" borderId="1" xfId="3" applyFont="1" applyFill="1" applyBorder="1" applyAlignment="1">
      <alignment vertical="center"/>
    </xf>
    <xf numFmtId="49" fontId="0" fillId="0" borderId="0" xfId="0" applyNumberFormat="1" applyAlignment="1">
      <alignment horizontal="center" vertical="center"/>
    </xf>
    <xf numFmtId="0" fontId="5" fillId="0" borderId="0" xfId="3" applyAlignment="1"/>
    <xf numFmtId="0" fontId="5" fillId="0" borderId="0" xfId="3" applyFill="1" applyBorder="1" applyAlignment="1"/>
    <xf numFmtId="0" fontId="2" fillId="0" borderId="0" xfId="3" applyFont="1" applyFill="1" applyBorder="1" applyAlignment="1"/>
    <xf numFmtId="0" fontId="14" fillId="0" borderId="0" xfId="3" applyFont="1" applyFill="1" applyBorder="1" applyAlignment="1">
      <alignment vertical="center" wrapText="1"/>
    </xf>
    <xf numFmtId="0" fontId="4" fillId="0" borderId="1" xfId="3" applyFont="1" applyFill="1" applyBorder="1" applyAlignment="1">
      <alignment vertical="center"/>
    </xf>
    <xf numFmtId="0" fontId="13" fillId="0" borderId="1" xfId="3" applyFont="1" applyFill="1" applyBorder="1" applyAlignment="1">
      <alignment vertical="center"/>
    </xf>
    <xf numFmtId="0" fontId="0" fillId="6" borderId="0" xfId="0" applyFill="1"/>
    <xf numFmtId="0" fontId="19" fillId="0" borderId="0" xfId="0" applyFont="1"/>
    <xf numFmtId="0" fontId="20" fillId="0" borderId="0" xfId="10" applyFont="1"/>
    <xf numFmtId="0" fontId="22" fillId="0" borderId="0" xfId="9" applyFont="1" applyBorder="1" applyAlignment="1">
      <alignment horizontal="left" vertical="center"/>
    </xf>
    <xf numFmtId="0" fontId="1" fillId="0" borderId="0" xfId="3" applyFont="1" applyAlignment="1"/>
    <xf numFmtId="0" fontId="23" fillId="0" borderId="0" xfId="3" applyFont="1" applyAlignment="1"/>
    <xf numFmtId="0" fontId="26" fillId="0" borderId="0" xfId="0" applyFont="1"/>
    <xf numFmtId="0" fontId="27" fillId="0" borderId="0" xfId="0" applyFont="1"/>
    <xf numFmtId="0" fontId="0" fillId="0" borderId="0" xfId="3" applyFont="1" applyAlignment="1"/>
    <xf numFmtId="0" fontId="28" fillId="6" borderId="0" xfId="0" applyFont="1" applyFill="1"/>
    <xf numFmtId="0" fontId="20" fillId="6" borderId="0" xfId="0" applyFont="1" applyFill="1" applyBorder="1" applyAlignment="1">
      <alignment vertical="center"/>
    </xf>
    <xf numFmtId="0" fontId="0" fillId="6" borderId="0" xfId="0" applyFill="1" applyAlignment="1">
      <alignment vertical="top"/>
    </xf>
    <xf numFmtId="0" fontId="20" fillId="6" borderId="0" xfId="0" applyFont="1" applyFill="1"/>
    <xf numFmtId="0" fontId="32" fillId="6" borderId="0" xfId="0" applyFont="1" applyFill="1"/>
    <xf numFmtId="0" fontId="34" fillId="6" borderId="0" xfId="11" applyFill="1"/>
    <xf numFmtId="0" fontId="31" fillId="6" borderId="0" xfId="0" applyFont="1" applyFill="1" applyBorder="1" applyAlignment="1">
      <alignment horizontal="center" vertical="top" wrapText="1"/>
    </xf>
    <xf numFmtId="0" fontId="30" fillId="6" borderId="0" xfId="0" applyFont="1" applyFill="1" applyBorder="1" applyAlignment="1">
      <alignment horizontal="center" vertical="top" wrapText="1"/>
    </xf>
    <xf numFmtId="0" fontId="20" fillId="6" borderId="0" xfId="3" applyFont="1" applyFill="1" applyBorder="1" applyAlignment="1"/>
    <xf numFmtId="0" fontId="36" fillId="6" borderId="0" xfId="3" applyFont="1" applyFill="1" applyBorder="1" applyAlignment="1">
      <alignment vertical="center" wrapText="1"/>
    </xf>
    <xf numFmtId="0" fontId="29" fillId="6" borderId="1" xfId="3" applyFont="1" applyFill="1" applyBorder="1" applyAlignment="1">
      <alignment vertical="center"/>
    </xf>
    <xf numFmtId="0" fontId="3" fillId="0" borderId="1" xfId="3" applyFont="1" applyFill="1" applyBorder="1" applyAlignment="1">
      <alignment vertical="center" wrapText="1"/>
    </xf>
    <xf numFmtId="49" fontId="0" fillId="0" borderId="0" xfId="0" applyNumberFormat="1" applyAlignment="1">
      <alignment horizontal="left" vertical="center"/>
    </xf>
    <xf numFmtId="0" fontId="40" fillId="0" borderId="0" xfId="9" applyFont="1" applyBorder="1" applyAlignment="1">
      <alignment horizontal="left" vertical="center"/>
    </xf>
    <xf numFmtId="0" fontId="41" fillId="0" borderId="0" xfId="9" applyFont="1" applyBorder="1" applyAlignment="1">
      <alignment horizontal="left" vertical="center"/>
    </xf>
    <xf numFmtId="0" fontId="20" fillId="0" borderId="0" xfId="0" applyFont="1"/>
    <xf numFmtId="0" fontId="21" fillId="0" borderId="0" xfId="9" applyFont="1" applyBorder="1" applyAlignment="1">
      <alignment vertical="center"/>
    </xf>
    <xf numFmtId="0" fontId="16" fillId="7" borderId="8" xfId="3" applyFont="1" applyFill="1" applyBorder="1" applyAlignment="1">
      <alignment horizontal="center" vertical="center"/>
    </xf>
    <xf numFmtId="0" fontId="39" fillId="0" borderId="0" xfId="9" applyFont="1" applyBorder="1" applyAlignment="1">
      <alignment horizontal="left" vertical="center"/>
    </xf>
    <xf numFmtId="0" fontId="1" fillId="7" borderId="2" xfId="0" applyFont="1" applyFill="1" applyBorder="1" applyAlignment="1">
      <alignment vertical="top"/>
    </xf>
    <xf numFmtId="0" fontId="0" fillId="7" borderId="4" xfId="0" applyFont="1" applyFill="1" applyBorder="1" applyAlignment="1">
      <alignment vertical="top"/>
    </xf>
    <xf numFmtId="0" fontId="10" fillId="7" borderId="2" xfId="3" applyFont="1" applyFill="1" applyBorder="1" applyAlignment="1"/>
    <xf numFmtId="0" fontId="10" fillId="7" borderId="4" xfId="3" applyFont="1" applyFill="1" applyBorder="1" applyAlignment="1"/>
    <xf numFmtId="0" fontId="5" fillId="7" borderId="5" xfId="3" applyFill="1" applyBorder="1" applyAlignment="1"/>
    <xf numFmtId="0" fontId="0" fillId="0" borderId="0" xfId="0" applyFont="1"/>
    <xf numFmtId="49" fontId="44" fillId="0" borderId="0" xfId="0" applyNumberFormat="1" applyFont="1" applyAlignment="1">
      <alignment horizontal="center" vertical="center"/>
    </xf>
    <xf numFmtId="0" fontId="44" fillId="0" borderId="0" xfId="0" applyFont="1"/>
    <xf numFmtId="0" fontId="5" fillId="7" borderId="4" xfId="3" applyFill="1" applyBorder="1" applyAlignment="1"/>
    <xf numFmtId="0" fontId="17" fillId="7" borderId="2" xfId="0" applyFont="1" applyFill="1" applyBorder="1"/>
    <xf numFmtId="0" fontId="20" fillId="0" borderId="0" xfId="0" applyFont="1" applyFill="1"/>
    <xf numFmtId="0" fontId="27" fillId="0" borderId="0" xfId="0" applyFont="1" applyAlignment="1">
      <alignment wrapText="1"/>
    </xf>
    <xf numFmtId="0" fontId="27" fillId="0" borderId="0" xfId="0" applyFont="1" applyAlignment="1"/>
    <xf numFmtId="0" fontId="0" fillId="0" borderId="1" xfId="0" applyFont="1" applyBorder="1"/>
    <xf numFmtId="0" fontId="46" fillId="6" borderId="0" xfId="0" applyFont="1" applyFill="1"/>
    <xf numFmtId="0" fontId="0" fillId="6" borderId="0" xfId="0" applyFont="1" applyFill="1"/>
    <xf numFmtId="0" fontId="35" fillId="0" borderId="0" xfId="0" applyFont="1" applyFill="1" applyBorder="1" applyAlignment="1">
      <alignment horizontal="left"/>
    </xf>
    <xf numFmtId="0" fontId="20" fillId="6" borderId="0" xfId="0" applyFont="1" applyFill="1" applyBorder="1"/>
    <xf numFmtId="0" fontId="20" fillId="6" borderId="0" xfId="0" applyFont="1" applyFill="1" applyAlignment="1">
      <alignment vertical="top"/>
    </xf>
    <xf numFmtId="0" fontId="20" fillId="6" borderId="0" xfId="0" applyFont="1" applyFill="1" applyAlignment="1">
      <alignment horizontal="left"/>
    </xf>
    <xf numFmtId="0" fontId="15" fillId="7" borderId="1" xfId="3" applyFont="1" applyFill="1" applyBorder="1" applyAlignment="1">
      <alignment vertical="center"/>
    </xf>
    <xf numFmtId="0" fontId="18" fillId="7" borderId="2" xfId="3" applyFont="1" applyFill="1" applyBorder="1" applyAlignment="1"/>
    <xf numFmtId="0" fontId="0" fillId="7" borderId="5" xfId="0" applyFill="1" applyBorder="1"/>
    <xf numFmtId="0" fontId="1" fillId="7" borderId="4" xfId="0" applyFont="1" applyFill="1" applyBorder="1" applyAlignment="1">
      <alignment vertical="top"/>
    </xf>
    <xf numFmtId="0" fontId="1" fillId="7" borderId="4" xfId="0" applyFont="1" applyFill="1" applyBorder="1"/>
    <xf numFmtId="0" fontId="23" fillId="0" borderId="0" xfId="0" applyFont="1"/>
    <xf numFmtId="0" fontId="29" fillId="6" borderId="0" xfId="0" applyFont="1" applyFill="1" applyBorder="1" applyAlignment="1">
      <alignment horizontal="left" vertical="center" wrapText="1" indent="1"/>
    </xf>
    <xf numFmtId="0" fontId="29" fillId="6" borderId="0" xfId="0" applyFont="1" applyFill="1" applyBorder="1" applyAlignment="1">
      <alignment horizontal="left" vertical="center" wrapText="1"/>
    </xf>
    <xf numFmtId="0" fontId="20" fillId="6" borderId="0" xfId="0" applyFont="1" applyFill="1" applyBorder="1" applyAlignment="1">
      <alignment wrapText="1"/>
    </xf>
    <xf numFmtId="0" fontId="0" fillId="0" borderId="0" xfId="0" applyFont="1" applyFill="1"/>
    <xf numFmtId="49" fontId="1" fillId="0" borderId="0" xfId="0" applyNumberFormat="1" applyFont="1" applyFill="1" applyBorder="1" applyAlignment="1">
      <alignment horizontal="left" vertical="center"/>
    </xf>
    <xf numFmtId="0" fontId="48" fillId="0" borderId="0" xfId="10" applyFont="1"/>
    <xf numFmtId="0" fontId="0" fillId="0" borderId="0" xfId="0" applyAlignment="1">
      <alignment wrapText="1"/>
    </xf>
    <xf numFmtId="0" fontId="20" fillId="0" borderId="0" xfId="10" applyFont="1" applyAlignment="1"/>
    <xf numFmtId="0" fontId="50" fillId="0" borderId="0" xfId="0" applyFont="1" applyAlignment="1">
      <alignment horizontal="center" vertical="center" wrapText="1"/>
    </xf>
    <xf numFmtId="0" fontId="50" fillId="0" borderId="0" xfId="0" applyFont="1" applyAlignment="1">
      <alignment horizontal="center"/>
    </xf>
    <xf numFmtId="0" fontId="50" fillId="0" borderId="0" xfId="0" applyFont="1" applyBorder="1" applyAlignment="1">
      <alignment horizontal="center" vertical="center" wrapText="1"/>
    </xf>
    <xf numFmtId="0" fontId="14" fillId="0" borderId="0" xfId="3" applyFont="1" applyFill="1" applyBorder="1" applyAlignment="1">
      <alignment vertical="center"/>
    </xf>
    <xf numFmtId="0" fontId="52" fillId="0" borderId="0" xfId="0" applyFont="1"/>
    <xf numFmtId="0" fontId="33" fillId="0" borderId="0" xfId="10" applyFont="1" applyAlignment="1">
      <alignment vertical="center"/>
    </xf>
    <xf numFmtId="0" fontId="17" fillId="0" borderId="0" xfId="0" applyFont="1"/>
    <xf numFmtId="0" fontId="16" fillId="7" borderId="24" xfId="3" applyFont="1" applyFill="1" applyBorder="1" applyAlignment="1">
      <alignment horizontal="center" vertical="center"/>
    </xf>
    <xf numFmtId="0" fontId="1" fillId="7" borderId="24" xfId="0" applyFont="1" applyFill="1" applyBorder="1" applyAlignment="1">
      <alignment vertical="center" wrapText="1"/>
    </xf>
    <xf numFmtId="0" fontId="0" fillId="7" borderId="25" xfId="0" applyFill="1" applyBorder="1" applyAlignment="1">
      <alignment horizontal="center" wrapText="1"/>
    </xf>
    <xf numFmtId="0" fontId="0" fillId="7" borderId="4" xfId="0" applyFill="1" applyBorder="1"/>
    <xf numFmtId="0" fontId="26" fillId="0" borderId="0" xfId="0" applyFont="1" applyAlignment="1">
      <alignment vertical="center"/>
    </xf>
    <xf numFmtId="0" fontId="35" fillId="7" borderId="8" xfId="3" applyFont="1" applyFill="1" applyBorder="1" applyAlignment="1">
      <alignment horizontal="center" vertical="center"/>
    </xf>
    <xf numFmtId="0" fontId="19" fillId="0" borderId="0" xfId="0" applyFont="1" applyFill="1" applyBorder="1"/>
    <xf numFmtId="0" fontId="43" fillId="7" borderId="5" xfId="3" applyFont="1" applyFill="1" applyBorder="1" applyAlignment="1"/>
    <xf numFmtId="0" fontId="27" fillId="0" borderId="0" xfId="0" applyFont="1" applyAlignment="1">
      <alignment horizontal="center"/>
    </xf>
    <xf numFmtId="0" fontId="1" fillId="7" borderId="2" xfId="0" applyFont="1" applyFill="1" applyBorder="1" applyAlignment="1">
      <alignment horizontal="left" vertical="center"/>
    </xf>
    <xf numFmtId="0" fontId="15" fillId="0" borderId="0" xfId="3" applyFont="1" applyBorder="1" applyAlignment="1">
      <alignment horizontal="right" vertical="center" wrapText="1"/>
    </xf>
    <xf numFmtId="0" fontId="16" fillId="0" borderId="0" xfId="3" applyFont="1" applyFill="1" applyBorder="1" applyAlignment="1">
      <alignment horizontal="right" vertical="center"/>
    </xf>
    <xf numFmtId="0" fontId="16" fillId="7" borderId="8" xfId="0" applyFont="1" applyFill="1" applyBorder="1" applyAlignment="1">
      <alignment horizontal="center"/>
    </xf>
    <xf numFmtId="0" fontId="16" fillId="7" borderId="9" xfId="0" applyFont="1" applyFill="1" applyBorder="1" applyAlignment="1">
      <alignment horizontal="center"/>
    </xf>
    <xf numFmtId="0" fontId="43" fillId="7" borderId="4" xfId="3" applyFont="1" applyFill="1" applyBorder="1" applyAlignment="1"/>
    <xf numFmtId="0" fontId="33" fillId="7" borderId="20" xfId="0" applyFont="1" applyFill="1" applyBorder="1" applyAlignment="1">
      <alignment horizontal="center" vertical="center" wrapText="1"/>
    </xf>
    <xf numFmtId="0" fontId="16" fillId="7" borderId="4" xfId="3" applyFont="1" applyFill="1" applyBorder="1" applyAlignment="1">
      <alignment horizontal="center"/>
    </xf>
    <xf numFmtId="0" fontId="15" fillId="7" borderId="27" xfId="3" applyFont="1" applyFill="1" applyBorder="1" applyAlignment="1">
      <alignment horizontal="center" vertical="center" wrapText="1"/>
    </xf>
    <xf numFmtId="0" fontId="3" fillId="0" borderId="28" xfId="3" applyFont="1" applyFill="1" applyBorder="1" applyAlignment="1">
      <alignment horizontal="center" vertical="center" wrapText="1"/>
    </xf>
    <xf numFmtId="0" fontId="13" fillId="0" borderId="21" xfId="3" applyFont="1" applyFill="1" applyBorder="1" applyAlignment="1">
      <alignment vertical="center" wrapText="1"/>
    </xf>
    <xf numFmtId="0" fontId="3" fillId="0" borderId="29" xfId="3" applyFont="1" applyFill="1" applyBorder="1" applyAlignment="1">
      <alignment horizontal="center" vertical="center" wrapText="1"/>
    </xf>
    <xf numFmtId="0" fontId="13" fillId="0" borderId="30" xfId="3" applyFont="1" applyFill="1" applyBorder="1" applyAlignment="1">
      <alignment vertical="center" wrapText="1"/>
    </xf>
    <xf numFmtId="0" fontId="3" fillId="0" borderId="31" xfId="3" applyFont="1" applyFill="1" applyBorder="1" applyAlignment="1">
      <alignment vertical="center"/>
    </xf>
    <xf numFmtId="0" fontId="3" fillId="0" borderId="32" xfId="3" applyFont="1" applyFill="1" applyBorder="1" applyAlignment="1">
      <alignment horizontal="center" vertical="center" wrapText="1"/>
    </xf>
    <xf numFmtId="0" fontId="3" fillId="0" borderId="34" xfId="3" applyFont="1" applyFill="1" applyBorder="1" applyAlignment="1">
      <alignment horizontal="center" vertical="center" wrapText="1"/>
    </xf>
    <xf numFmtId="0" fontId="49" fillId="0" borderId="35" xfId="3" applyFont="1" applyFill="1" applyBorder="1" applyAlignment="1">
      <alignment vertical="center" wrapText="1"/>
    </xf>
    <xf numFmtId="0" fontId="15" fillId="7" borderId="29" xfId="3" applyFont="1" applyFill="1" applyBorder="1" applyAlignment="1">
      <alignment horizontal="center" vertical="center" wrapText="1"/>
    </xf>
    <xf numFmtId="0" fontId="15" fillId="7" borderId="31" xfId="3" applyFont="1" applyFill="1" applyBorder="1" applyAlignment="1">
      <alignment vertical="center" wrapText="1"/>
    </xf>
    <xf numFmtId="0" fontId="15" fillId="7" borderId="34" xfId="3" applyFont="1" applyFill="1" applyBorder="1" applyAlignment="1">
      <alignment horizontal="center" vertical="center" wrapText="1"/>
    </xf>
    <xf numFmtId="0" fontId="16" fillId="7" borderId="37" xfId="3" applyFont="1" applyFill="1" applyBorder="1" applyAlignment="1">
      <alignment vertical="center" wrapText="1"/>
    </xf>
    <xf numFmtId="0" fontId="3" fillId="0" borderId="30" xfId="3" applyFont="1" applyFill="1" applyBorder="1" applyAlignment="1">
      <alignment vertical="center"/>
    </xf>
    <xf numFmtId="0" fontId="3" fillId="0" borderId="31" xfId="3" applyFont="1" applyFill="1" applyBorder="1" applyAlignment="1">
      <alignment horizontal="center" vertical="center"/>
    </xf>
    <xf numFmtId="0" fontId="3" fillId="0" borderId="38" xfId="3" applyFont="1" applyFill="1" applyBorder="1" applyAlignment="1">
      <alignment horizontal="center" vertical="center"/>
    </xf>
    <xf numFmtId="0" fontId="0" fillId="0" borderId="35" xfId="0" applyBorder="1"/>
    <xf numFmtId="0" fontId="15" fillId="7" borderId="39" xfId="3" applyFont="1" applyFill="1" applyBorder="1" applyAlignment="1">
      <alignment horizontal="center" vertical="center" wrapText="1"/>
    </xf>
    <xf numFmtId="0" fontId="15" fillId="7" borderId="30" xfId="3" applyFont="1" applyFill="1" applyBorder="1" applyAlignment="1">
      <alignment vertical="center"/>
    </xf>
    <xf numFmtId="0" fontId="3" fillId="7" borderId="31" xfId="3" applyFont="1" applyFill="1" applyBorder="1" applyAlignment="1">
      <alignment horizontal="center" vertical="center"/>
    </xf>
    <xf numFmtId="0" fontId="15" fillId="7" borderId="32" xfId="3" applyFont="1" applyFill="1" applyBorder="1" applyAlignment="1">
      <alignment horizontal="center" vertical="center" wrapText="1"/>
    </xf>
    <xf numFmtId="0" fontId="3" fillId="7" borderId="38" xfId="3" applyFont="1" applyFill="1" applyBorder="1" applyAlignment="1">
      <alignment horizontal="center" vertical="center"/>
    </xf>
    <xf numFmtId="0" fontId="3" fillId="0" borderId="35" xfId="3" applyFont="1" applyFill="1" applyBorder="1" applyAlignment="1">
      <alignment vertical="center"/>
    </xf>
    <xf numFmtId="0" fontId="3" fillId="0" borderId="37" xfId="3" applyFont="1" applyFill="1" applyBorder="1" applyAlignment="1">
      <alignment horizontal="center" vertical="center"/>
    </xf>
    <xf numFmtId="0" fontId="11" fillId="7" borderId="29" xfId="0" applyFont="1" applyFill="1" applyBorder="1" applyAlignment="1">
      <alignment horizontal="center" vertical="center" wrapText="1"/>
    </xf>
    <xf numFmtId="0" fontId="11" fillId="7" borderId="31" xfId="0" applyFont="1" applyFill="1" applyBorder="1" applyAlignment="1">
      <alignment horizontal="center" vertical="center" wrapText="1"/>
    </xf>
    <xf numFmtId="0" fontId="11" fillId="7" borderId="42" xfId="0" applyFont="1" applyFill="1" applyBorder="1" applyAlignment="1">
      <alignment horizontal="center" vertical="center" wrapText="1"/>
    </xf>
    <xf numFmtId="0" fontId="11" fillId="7" borderId="43" xfId="0" applyFont="1" applyFill="1" applyBorder="1" applyAlignment="1">
      <alignment horizontal="center" vertical="center" wrapText="1"/>
    </xf>
    <xf numFmtId="0" fontId="3" fillId="0" borderId="38" xfId="3" applyFont="1" applyFill="1" applyBorder="1" applyAlignment="1">
      <alignment vertical="center"/>
    </xf>
    <xf numFmtId="0" fontId="0" fillId="7" borderId="27" xfId="0" applyFont="1" applyFill="1" applyBorder="1" applyAlignment="1">
      <alignment horizontal="center"/>
    </xf>
    <xf numFmtId="0" fontId="0" fillId="0" borderId="28" xfId="0" applyBorder="1" applyAlignment="1">
      <alignment horizontal="left" vertical="center" wrapText="1"/>
    </xf>
    <xf numFmtId="0" fontId="0" fillId="0" borderId="29" xfId="0" applyBorder="1" applyAlignment="1">
      <alignment horizontal="left" vertical="center" wrapText="1"/>
    </xf>
    <xf numFmtId="0" fontId="3" fillId="0" borderId="46" xfId="3" applyFont="1" applyFill="1" applyBorder="1" applyAlignment="1">
      <alignment horizontal="center" vertical="center" wrapText="1"/>
    </xf>
    <xf numFmtId="0" fontId="3" fillId="0" borderId="34" xfId="3" applyFont="1" applyFill="1" applyBorder="1" applyAlignment="1">
      <alignment horizontal="left" vertical="center" wrapText="1"/>
    </xf>
    <xf numFmtId="0" fontId="3" fillId="0" borderId="47" xfId="3" applyFont="1" applyFill="1" applyBorder="1" applyAlignment="1">
      <alignment horizontal="center" vertical="center" wrapText="1"/>
    </xf>
    <xf numFmtId="0" fontId="23" fillId="0" borderId="10" xfId="0"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16" fillId="7" borderId="28" xfId="0" applyFont="1" applyFill="1" applyBorder="1" applyAlignment="1">
      <alignment vertical="center"/>
    </xf>
    <xf numFmtId="0" fontId="16" fillId="7" borderId="48" xfId="0" applyFont="1" applyFill="1" applyBorder="1" applyAlignment="1">
      <alignment vertical="center"/>
    </xf>
    <xf numFmtId="0" fontId="16" fillId="7" borderId="22" xfId="0" applyFont="1" applyFill="1" applyBorder="1" applyAlignment="1">
      <alignment horizontal="center" vertical="center"/>
    </xf>
    <xf numFmtId="0" fontId="23" fillId="7" borderId="28" xfId="3" applyFont="1" applyFill="1" applyBorder="1" applyAlignment="1">
      <alignment horizontal="center" vertical="center" wrapText="1"/>
    </xf>
    <xf numFmtId="0" fontId="20" fillId="6" borderId="9" xfId="0" applyFont="1" applyFill="1" applyBorder="1" applyAlignment="1">
      <alignment horizontal="center" vertical="center"/>
    </xf>
    <xf numFmtId="0" fontId="30" fillId="7" borderId="27" xfId="3" applyFont="1" applyFill="1" applyBorder="1" applyAlignment="1">
      <alignment horizontal="center" vertical="center" wrapText="1"/>
    </xf>
    <xf numFmtId="0" fontId="29" fillId="6" borderId="29" xfId="3" applyFont="1" applyFill="1" applyBorder="1" applyAlignment="1">
      <alignment horizontal="center" vertical="center" wrapText="1"/>
    </xf>
    <xf numFmtId="0" fontId="29" fillId="6" borderId="30" xfId="3" applyFont="1" applyFill="1" applyBorder="1" applyAlignment="1">
      <alignment vertical="center"/>
    </xf>
    <xf numFmtId="0" fontId="29" fillId="6" borderId="32" xfId="3" applyFont="1" applyFill="1" applyBorder="1" applyAlignment="1">
      <alignment horizontal="center" vertical="center" wrapText="1"/>
    </xf>
    <xf numFmtId="0" fontId="29" fillId="6" borderId="34" xfId="3" applyFont="1" applyFill="1" applyBorder="1" applyAlignment="1">
      <alignment horizontal="center" vertical="center" wrapText="1"/>
    </xf>
    <xf numFmtId="0" fontId="33" fillId="6" borderId="35" xfId="0" applyFont="1" applyFill="1" applyBorder="1" applyAlignment="1">
      <alignment vertical="center" wrapText="1"/>
    </xf>
    <xf numFmtId="0" fontId="20" fillId="7" borderId="4" xfId="0" applyFont="1" applyFill="1" applyBorder="1" applyAlignment="1">
      <alignment vertical="top"/>
    </xf>
    <xf numFmtId="0" fontId="29" fillId="7" borderId="5" xfId="0" applyFont="1" applyFill="1" applyBorder="1" applyAlignment="1">
      <alignment horizontal="center" vertical="center" wrapText="1"/>
    </xf>
    <xf numFmtId="49" fontId="1" fillId="7" borderId="29" xfId="1" applyNumberFormat="1" applyFont="1" applyFill="1" applyBorder="1" applyAlignment="1">
      <alignment horizontal="center" vertical="center"/>
    </xf>
    <xf numFmtId="49" fontId="1" fillId="7" borderId="30" xfId="1" applyNumberFormat="1" applyFont="1" applyFill="1" applyBorder="1" applyAlignment="1">
      <alignment horizontal="center" vertical="center"/>
    </xf>
    <xf numFmtId="49" fontId="1" fillId="7" borderId="31" xfId="1" applyNumberFormat="1" applyFont="1" applyFill="1" applyBorder="1" applyAlignment="1">
      <alignment horizontal="center" vertical="center" wrapText="1"/>
    </xf>
    <xf numFmtId="49" fontId="1" fillId="7" borderId="25" xfId="1" applyNumberFormat="1" applyFont="1" applyFill="1" applyBorder="1" applyAlignment="1">
      <alignment horizontal="center" vertical="center"/>
    </xf>
    <xf numFmtId="49" fontId="1" fillId="7" borderId="47" xfId="1" applyNumberFormat="1" applyFont="1" applyFill="1" applyBorder="1" applyAlignment="1">
      <alignment horizontal="center" vertical="center"/>
    </xf>
    <xf numFmtId="49" fontId="1" fillId="7" borderId="37" xfId="1" applyNumberFormat="1" applyFont="1" applyFill="1" applyBorder="1" applyAlignment="1">
      <alignment horizontal="center" vertical="center"/>
    </xf>
    <xf numFmtId="49" fontId="1" fillId="7" borderId="28" xfId="0" applyNumberFormat="1" applyFont="1" applyFill="1" applyBorder="1" applyAlignment="1">
      <alignment horizontal="center" vertical="center"/>
    </xf>
    <xf numFmtId="0" fontId="1" fillId="7" borderId="21" xfId="0" applyFont="1" applyFill="1" applyBorder="1"/>
    <xf numFmtId="0" fontId="1" fillId="7" borderId="22" xfId="0" applyFont="1" applyFill="1" applyBorder="1" applyAlignment="1">
      <alignment horizontal="center"/>
    </xf>
    <xf numFmtId="0" fontId="1" fillId="7" borderId="22" xfId="0" applyFont="1" applyFill="1" applyBorder="1"/>
    <xf numFmtId="0" fontId="1" fillId="7" borderId="21" xfId="0" applyFont="1" applyFill="1" applyBorder="1" applyAlignment="1">
      <alignment horizontal="center"/>
    </xf>
    <xf numFmtId="49" fontId="1" fillId="7" borderId="29" xfId="0" applyNumberFormat="1" applyFont="1" applyFill="1" applyBorder="1" applyAlignment="1">
      <alignment horizontal="center" vertical="center" wrapText="1"/>
    </xf>
    <xf numFmtId="0" fontId="1" fillId="7" borderId="30" xfId="0" applyFont="1" applyFill="1" applyBorder="1" applyAlignment="1">
      <alignment horizontal="center" vertical="center" wrapText="1"/>
    </xf>
    <xf numFmtId="0" fontId="1" fillId="7" borderId="30" xfId="0" applyFont="1" applyFill="1" applyBorder="1" applyAlignment="1">
      <alignment horizontal="center" vertical="center"/>
    </xf>
    <xf numFmtId="49" fontId="1" fillId="7" borderId="34" xfId="0" applyNumberFormat="1" applyFont="1" applyFill="1" applyBorder="1" applyAlignment="1">
      <alignment horizontal="center" vertical="center" wrapText="1"/>
    </xf>
    <xf numFmtId="49" fontId="1" fillId="7" borderId="35" xfId="0" applyNumberFormat="1" applyFont="1" applyFill="1" applyBorder="1" applyAlignment="1">
      <alignment horizontal="center" vertical="center" wrapText="1"/>
    </xf>
    <xf numFmtId="49" fontId="1" fillId="7" borderId="37" xfId="0" applyNumberFormat="1" applyFont="1" applyFill="1" applyBorder="1" applyAlignment="1">
      <alignment horizontal="center" vertical="center" wrapText="1"/>
    </xf>
    <xf numFmtId="0" fontId="0" fillId="0" borderId="29" xfId="0" applyFont="1" applyBorder="1"/>
    <xf numFmtId="0" fontId="0" fillId="0" borderId="30" xfId="0" applyFont="1" applyBorder="1"/>
    <xf numFmtId="0" fontId="0" fillId="0" borderId="31" xfId="0" applyFont="1" applyBorder="1"/>
    <xf numFmtId="0" fontId="0" fillId="0" borderId="32" xfId="0" applyFont="1" applyBorder="1"/>
    <xf numFmtId="0" fontId="0" fillId="0" borderId="38" xfId="0" applyFont="1" applyBorder="1"/>
    <xf numFmtId="0" fontId="0" fillId="0" borderId="34" xfId="0" applyFont="1" applyBorder="1"/>
    <xf numFmtId="0" fontId="0" fillId="0" borderId="35" xfId="0" applyFont="1" applyBorder="1"/>
    <xf numFmtId="0" fontId="0" fillId="0" borderId="37" xfId="0" applyFont="1" applyBorder="1"/>
    <xf numFmtId="0" fontId="23" fillId="0" borderId="1" xfId="3" applyFont="1" applyFill="1" applyBorder="1" applyAlignment="1">
      <alignment vertical="center" wrapText="1"/>
    </xf>
    <xf numFmtId="0" fontId="23" fillId="0" borderId="29" xfId="3" applyFont="1" applyFill="1" applyBorder="1" applyAlignment="1">
      <alignment horizontal="center" vertical="center" wrapText="1"/>
    </xf>
    <xf numFmtId="0" fontId="23" fillId="0" borderId="30" xfId="0" applyFont="1" applyBorder="1" applyAlignment="1">
      <alignment horizontal="left" vertical="center" indent="1"/>
    </xf>
    <xf numFmtId="0" fontId="23" fillId="0" borderId="32" xfId="3" applyFont="1" applyFill="1" applyBorder="1" applyAlignment="1">
      <alignment horizontal="center" vertical="center" wrapText="1"/>
    </xf>
    <xf numFmtId="0" fontId="23" fillId="0" borderId="1" xfId="0" applyFont="1" applyBorder="1" applyAlignment="1">
      <alignment horizontal="left" vertical="center" indent="1"/>
    </xf>
    <xf numFmtId="0" fontId="23" fillId="0" borderId="42" xfId="3" applyFont="1" applyFill="1" applyBorder="1" applyAlignment="1">
      <alignment horizontal="center" vertical="center" wrapText="1"/>
    </xf>
    <xf numFmtId="0" fontId="23" fillId="0" borderId="16" xfId="0" applyFont="1" applyBorder="1" applyAlignment="1">
      <alignment horizontal="left" vertical="center" indent="1"/>
    </xf>
    <xf numFmtId="0" fontId="23" fillId="0" borderId="44" xfId="3" applyFont="1" applyFill="1" applyBorder="1" applyAlignment="1">
      <alignment horizontal="center" vertical="center" wrapText="1"/>
    </xf>
    <xf numFmtId="0" fontId="23" fillId="0" borderId="6" xfId="0" applyFont="1" applyFill="1" applyBorder="1" applyAlignment="1">
      <alignment horizontal="left" vertical="center" indent="1"/>
    </xf>
    <xf numFmtId="0" fontId="23" fillId="0" borderId="1" xfId="0" applyFont="1" applyFill="1" applyBorder="1" applyAlignment="1">
      <alignment horizontal="left" vertical="center" indent="1"/>
    </xf>
    <xf numFmtId="0" fontId="23" fillId="0" borderId="34" xfId="3" applyFont="1" applyFill="1" applyBorder="1" applyAlignment="1">
      <alignment horizontal="center" vertical="center" wrapText="1"/>
    </xf>
    <xf numFmtId="0" fontId="23" fillId="0" borderId="35" xfId="0" applyFont="1" applyFill="1" applyBorder="1" applyAlignment="1">
      <alignment horizontal="left" vertical="center" indent="1"/>
    </xf>
    <xf numFmtId="0" fontId="0" fillId="0" borderId="0" xfId="3" applyFont="1" applyBorder="1" applyAlignment="1">
      <alignment vertical="center"/>
    </xf>
    <xf numFmtId="0" fontId="16" fillId="7" borderId="21" xfId="9" applyFont="1" applyFill="1" applyBorder="1" applyAlignment="1">
      <alignment horizontal="center" vertical="center" wrapText="1"/>
    </xf>
    <xf numFmtId="0" fontId="16" fillId="7" borderId="21" xfId="9" applyFont="1" applyFill="1" applyBorder="1" applyAlignment="1">
      <alignment horizontal="center" vertical="center"/>
    </xf>
    <xf numFmtId="0" fontId="16" fillId="7" borderId="23" xfId="9" applyFont="1" applyFill="1" applyBorder="1" applyAlignment="1">
      <alignment horizontal="center" vertical="center" wrapText="1"/>
    </xf>
    <xf numFmtId="0" fontId="16" fillId="7" borderId="22" xfId="9" applyFont="1" applyFill="1" applyBorder="1" applyAlignment="1">
      <alignment horizontal="center" vertical="center" wrapText="1"/>
    </xf>
    <xf numFmtId="0" fontId="16" fillId="7" borderId="6" xfId="9" applyFont="1" applyFill="1" applyBorder="1" applyAlignment="1">
      <alignment horizontal="center" vertical="center" wrapText="1"/>
    </xf>
    <xf numFmtId="0" fontId="16" fillId="7" borderId="19" xfId="9" applyFont="1" applyFill="1" applyBorder="1" applyAlignment="1">
      <alignment horizontal="left" vertical="center"/>
    </xf>
    <xf numFmtId="0" fontId="16" fillId="7" borderId="6" xfId="9" applyFont="1" applyFill="1" applyBorder="1" applyAlignment="1">
      <alignment horizontal="left" vertical="center"/>
    </xf>
    <xf numFmtId="0" fontId="23" fillId="0" borderId="1" xfId="9" applyFont="1" applyBorder="1" applyAlignment="1">
      <alignment horizontal="center" vertical="center"/>
    </xf>
    <xf numFmtId="0" fontId="23" fillId="0" borderId="1" xfId="9" applyFont="1" applyBorder="1" applyAlignment="1">
      <alignment horizontal="left" vertical="center"/>
    </xf>
    <xf numFmtId="49" fontId="23" fillId="0" borderId="1" xfId="9" applyNumberFormat="1" applyFont="1" applyBorder="1" applyAlignment="1">
      <alignment horizontal="left" vertical="center"/>
    </xf>
    <xf numFmtId="0" fontId="19" fillId="0" borderId="1" xfId="10" applyFont="1" applyBorder="1"/>
    <xf numFmtId="0" fontId="25" fillId="0" borderId="1" xfId="10" applyFont="1" applyFill="1" applyBorder="1"/>
    <xf numFmtId="0" fontId="16" fillId="7" borderId="1" xfId="9" applyFont="1" applyFill="1" applyBorder="1" applyAlignment="1">
      <alignment horizontal="center" vertical="center" wrapText="1"/>
    </xf>
    <xf numFmtId="0" fontId="16" fillId="7" borderId="4" xfId="9" applyFont="1" applyFill="1" applyBorder="1" applyAlignment="1">
      <alignment horizontal="left" vertical="center"/>
    </xf>
    <xf numFmtId="0" fontId="16" fillId="7" borderId="1" xfId="9" applyFont="1" applyFill="1" applyBorder="1" applyAlignment="1">
      <alignment horizontal="left" vertical="center"/>
    </xf>
    <xf numFmtId="0" fontId="23" fillId="0" borderId="4" xfId="9" applyFont="1" applyBorder="1" applyAlignment="1">
      <alignment horizontal="left" vertical="center"/>
    </xf>
    <xf numFmtId="0" fontId="19" fillId="0" borderId="1" xfId="0" applyFont="1" applyBorder="1"/>
    <xf numFmtId="0" fontId="19" fillId="7" borderId="1" xfId="0" applyFont="1" applyFill="1" applyBorder="1"/>
    <xf numFmtId="0" fontId="23" fillId="0" borderId="1" xfId="9" applyFont="1" applyFill="1" applyBorder="1" applyAlignment="1">
      <alignment horizontal="center" vertical="center"/>
    </xf>
    <xf numFmtId="0" fontId="23" fillId="0" borderId="1" xfId="9" applyFont="1" applyFill="1" applyBorder="1" applyAlignment="1">
      <alignment horizontal="left" vertical="center"/>
    </xf>
    <xf numFmtId="49" fontId="23" fillId="0" borderId="1" xfId="9" applyNumberFormat="1" applyFont="1" applyFill="1" applyBorder="1" applyAlignment="1">
      <alignment horizontal="left" vertical="center" wrapText="1"/>
    </xf>
    <xf numFmtId="0" fontId="19" fillId="0" borderId="1" xfId="0" applyFont="1" applyFill="1" applyBorder="1"/>
    <xf numFmtId="49" fontId="23" fillId="0" borderId="1" xfId="9" applyNumberFormat="1" applyFont="1" applyBorder="1" applyAlignment="1">
      <alignment horizontal="left" vertical="center" wrapText="1"/>
    </xf>
    <xf numFmtId="0" fontId="23" fillId="6" borderId="1" xfId="9" applyFont="1" applyFill="1" applyBorder="1" applyAlignment="1">
      <alignment horizontal="center" vertical="center"/>
    </xf>
    <xf numFmtId="0" fontId="23" fillId="0" borderId="1" xfId="10" applyFont="1" applyBorder="1" applyAlignment="1">
      <alignment horizontal="center"/>
    </xf>
    <xf numFmtId="0" fontId="23" fillId="0" borderId="1" xfId="10" applyFont="1" applyBorder="1"/>
    <xf numFmtId="0" fontId="19" fillId="7" borderId="1" xfId="0" applyFont="1" applyFill="1" applyBorder="1" applyAlignment="1">
      <alignment horizontal="left" wrapText="1"/>
    </xf>
    <xf numFmtId="0" fontId="12" fillId="0" borderId="29" xfId="3" applyFont="1" applyFill="1" applyBorder="1" applyAlignment="1">
      <alignment horizontal="center" vertical="center" wrapText="1"/>
    </xf>
    <xf numFmtId="0" fontId="12" fillId="0" borderId="30" xfId="3" applyFont="1" applyFill="1" applyBorder="1" applyAlignment="1">
      <alignment vertical="center"/>
    </xf>
    <xf numFmtId="0" fontId="12" fillId="0" borderId="32" xfId="3" applyFont="1" applyFill="1" applyBorder="1" applyAlignment="1">
      <alignment horizontal="center" vertical="center" wrapText="1"/>
    </xf>
    <xf numFmtId="0" fontId="12" fillId="0" borderId="1" xfId="3" applyFont="1" applyFill="1" applyBorder="1" applyAlignment="1">
      <alignment vertical="center"/>
    </xf>
    <xf numFmtId="0" fontId="3" fillId="0" borderId="1" xfId="3" applyFont="1" applyFill="1" applyBorder="1" applyAlignment="1">
      <alignment horizontal="left" vertical="center" indent="1"/>
    </xf>
    <xf numFmtId="0" fontId="3" fillId="0" borderId="1" xfId="3" applyFont="1" applyFill="1" applyBorder="1" applyAlignment="1">
      <alignment horizontal="left" vertical="center" indent="2"/>
    </xf>
    <xf numFmtId="0" fontId="2" fillId="0" borderId="1" xfId="3" applyFont="1" applyFill="1" applyBorder="1" applyAlignment="1">
      <alignment horizontal="left" vertical="center" wrapText="1" indent="1"/>
    </xf>
    <xf numFmtId="0" fontId="3" fillId="0" borderId="1" xfId="3" applyFont="1" applyFill="1" applyBorder="1" applyAlignment="1">
      <alignment horizontal="left" vertical="center" wrapText="1" indent="1"/>
    </xf>
    <xf numFmtId="0" fontId="3" fillId="0" borderId="1" xfId="3" applyFont="1" applyFill="1" applyBorder="1" applyAlignment="1">
      <alignment horizontal="left" vertical="center" wrapText="1"/>
    </xf>
    <xf numFmtId="0" fontId="12" fillId="0" borderId="1" xfId="3" applyFont="1" applyFill="1" applyBorder="1" applyAlignment="1">
      <alignment vertical="center" wrapText="1"/>
    </xf>
    <xf numFmtId="0" fontId="3" fillId="0" borderId="1" xfId="3" applyFont="1" applyFill="1" applyBorder="1" applyAlignment="1">
      <alignment horizontal="left" vertical="center" wrapText="1" indent="2"/>
    </xf>
    <xf numFmtId="0" fontId="3" fillId="0" borderId="35" xfId="3" applyFont="1" applyFill="1" applyBorder="1" applyAlignment="1">
      <alignment horizontal="left" vertical="center" wrapText="1"/>
    </xf>
    <xf numFmtId="0" fontId="1" fillId="7" borderId="28"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 fillId="7" borderId="21" xfId="0" applyFont="1" applyFill="1" applyBorder="1" applyAlignment="1">
      <alignment horizontal="center" vertical="center" wrapText="1"/>
    </xf>
    <xf numFmtId="0" fontId="1" fillId="7" borderId="23"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0" fillId="6" borderId="29" xfId="0" applyFont="1" applyFill="1" applyBorder="1" applyAlignment="1">
      <alignment horizontal="center" vertical="top" wrapText="1"/>
    </xf>
    <xf numFmtId="0" fontId="15" fillId="6" borderId="30" xfId="0" applyFont="1" applyFill="1" applyBorder="1" applyAlignment="1">
      <alignment vertical="center" wrapText="1"/>
    </xf>
    <xf numFmtId="0" fontId="55" fillId="6" borderId="30" xfId="0" applyFont="1" applyFill="1" applyBorder="1" applyAlignment="1">
      <alignment vertical="center" wrapText="1"/>
    </xf>
    <xf numFmtId="0" fontId="55" fillId="5" borderId="30" xfId="0" applyFont="1" applyFill="1" applyBorder="1" applyAlignment="1">
      <alignment vertical="center" wrapText="1"/>
    </xf>
    <xf numFmtId="0" fontId="55" fillId="5" borderId="31" xfId="0" applyFont="1" applyFill="1" applyBorder="1" applyAlignment="1">
      <alignment vertical="center" wrapText="1"/>
    </xf>
    <xf numFmtId="0" fontId="0" fillId="6" borderId="32" xfId="0" applyFont="1" applyFill="1" applyBorder="1" applyAlignment="1">
      <alignment horizontal="center" vertical="top" wrapText="1"/>
    </xf>
    <xf numFmtId="0" fontId="15" fillId="6" borderId="1" xfId="0" applyFont="1" applyFill="1" applyBorder="1" applyAlignment="1">
      <alignment vertical="center" wrapText="1"/>
    </xf>
    <xf numFmtId="0" fontId="55" fillId="5" borderId="1" xfId="0" applyFont="1" applyFill="1" applyBorder="1" applyAlignment="1">
      <alignment vertical="center" wrapText="1"/>
    </xf>
    <xf numFmtId="0" fontId="55" fillId="6" borderId="1" xfId="0" applyFont="1" applyFill="1" applyBorder="1" applyAlignment="1">
      <alignment vertical="center" wrapText="1"/>
    </xf>
    <xf numFmtId="0" fontId="55" fillId="6" borderId="38" xfId="0" applyFont="1" applyFill="1" applyBorder="1" applyAlignment="1">
      <alignment vertical="center" wrapText="1"/>
    </xf>
    <xf numFmtId="0" fontId="0" fillId="6" borderId="1" xfId="0" applyFont="1" applyFill="1" applyBorder="1" applyAlignment="1">
      <alignment horizontal="left" vertical="center" wrapText="1" indent="1"/>
    </xf>
    <xf numFmtId="0" fontId="55" fillId="6" borderId="1" xfId="0" applyFont="1" applyFill="1" applyBorder="1" applyAlignment="1">
      <alignment horizontal="left" vertical="center" wrapText="1" indent="1"/>
    </xf>
    <xf numFmtId="0" fontId="1" fillId="6" borderId="1" xfId="0" applyFont="1" applyFill="1" applyBorder="1" applyAlignment="1">
      <alignment horizontal="left" vertical="center" wrapText="1"/>
    </xf>
    <xf numFmtId="0" fontId="0" fillId="6" borderId="1" xfId="0" applyFont="1" applyFill="1" applyBorder="1" applyAlignment="1">
      <alignment horizontal="left" vertical="center" wrapText="1" indent="4"/>
    </xf>
    <xf numFmtId="0" fontId="0" fillId="6" borderId="34" xfId="0" applyFont="1" applyFill="1" applyBorder="1" applyAlignment="1">
      <alignment horizontal="center" vertical="top" wrapText="1"/>
    </xf>
    <xf numFmtId="0" fontId="0" fillId="6" borderId="35" xfId="0" applyFont="1" applyFill="1" applyBorder="1" applyAlignment="1">
      <alignment horizontal="left" vertical="center" wrapText="1" indent="4"/>
    </xf>
    <xf numFmtId="0" fontId="55" fillId="6" borderId="35" xfId="0" applyFont="1" applyFill="1" applyBorder="1" applyAlignment="1">
      <alignment vertical="center" wrapText="1"/>
    </xf>
    <xf numFmtId="0" fontId="55" fillId="6" borderId="37" xfId="0" applyFont="1" applyFill="1" applyBorder="1" applyAlignment="1">
      <alignment vertical="center" wrapText="1"/>
    </xf>
    <xf numFmtId="0" fontId="0" fillId="6" borderId="30" xfId="0" applyFont="1" applyFill="1" applyBorder="1" applyAlignment="1">
      <alignment vertical="top" wrapText="1"/>
    </xf>
    <xf numFmtId="0" fontId="55" fillId="6" borderId="30" xfId="0" applyFont="1" applyFill="1" applyBorder="1" applyAlignment="1">
      <alignment vertical="top" wrapText="1"/>
    </xf>
    <xf numFmtId="0" fontId="55" fillId="6" borderId="31" xfId="0" applyFont="1" applyFill="1" applyBorder="1" applyAlignment="1">
      <alignment vertical="top" wrapText="1"/>
    </xf>
    <xf numFmtId="0" fontId="0" fillId="6" borderId="1" xfId="0" applyFont="1" applyFill="1" applyBorder="1" applyAlignment="1">
      <alignment horizontal="left" vertical="top" wrapText="1" indent="1"/>
    </xf>
    <xf numFmtId="0" fontId="55" fillId="6" borderId="1" xfId="0" applyFont="1" applyFill="1" applyBorder="1" applyAlignment="1">
      <alignment vertical="top" wrapText="1"/>
    </xf>
    <xf numFmtId="0" fontId="55" fillId="6" borderId="38" xfId="0" applyFont="1" applyFill="1" applyBorder="1" applyAlignment="1">
      <alignment vertical="top" wrapText="1"/>
    </xf>
    <xf numFmtId="0" fontId="0" fillId="6" borderId="1" xfId="0" applyFont="1" applyFill="1" applyBorder="1" applyAlignment="1">
      <alignment vertical="top" wrapText="1"/>
    </xf>
    <xf numFmtId="0" fontId="23" fillId="6" borderId="1" xfId="0" applyFont="1" applyFill="1" applyBorder="1" applyAlignment="1">
      <alignment vertical="top" wrapText="1"/>
    </xf>
    <xf numFmtId="0" fontId="23" fillId="6" borderId="1" xfId="0" applyFont="1" applyFill="1" applyBorder="1" applyAlignment="1">
      <alignment horizontal="left" vertical="top" wrapText="1" indent="1"/>
    </xf>
    <xf numFmtId="0" fontId="0" fillId="6" borderId="35" xfId="0" applyFont="1" applyFill="1" applyBorder="1" applyAlignment="1">
      <alignment vertical="top" wrapText="1"/>
    </xf>
    <xf numFmtId="0" fontId="55" fillId="6" borderId="35" xfId="0" applyFont="1" applyFill="1" applyBorder="1" applyAlignment="1">
      <alignment vertical="top" wrapText="1"/>
    </xf>
    <xf numFmtId="0" fontId="55" fillId="6" borderId="37" xfId="0" applyFont="1" applyFill="1" applyBorder="1" applyAlignment="1">
      <alignment vertical="top" wrapText="1"/>
    </xf>
    <xf numFmtId="0" fontId="1" fillId="0" borderId="6" xfId="0" applyFont="1" applyBorder="1"/>
    <xf numFmtId="0" fontId="1" fillId="0" borderId="1" xfId="0" applyFont="1" applyBorder="1"/>
    <xf numFmtId="0" fontId="35" fillId="7" borderId="29" xfId="0" applyNumberFormat="1" applyFont="1" applyFill="1" applyBorder="1" applyAlignment="1">
      <alignment horizontal="center" vertical="center"/>
    </xf>
    <xf numFmtId="0" fontId="35" fillId="7" borderId="44" xfId="0" applyNumberFormat="1" applyFont="1" applyFill="1" applyBorder="1" applyAlignment="1">
      <alignment horizontal="center" vertical="center"/>
    </xf>
    <xf numFmtId="0" fontId="35" fillId="7" borderId="50" xfId="0" applyNumberFormat="1" applyFont="1" applyFill="1" applyBorder="1" applyAlignment="1">
      <alignment horizontal="center" vertical="center"/>
    </xf>
    <xf numFmtId="0" fontId="55" fillId="6" borderId="46" xfId="0" applyFont="1" applyFill="1" applyBorder="1" applyAlignment="1">
      <alignment horizontal="left" vertical="center" wrapText="1"/>
    </xf>
    <xf numFmtId="0" fontId="0" fillId="6" borderId="2" xfId="0" applyFont="1" applyFill="1" applyBorder="1" applyAlignment="1">
      <alignment wrapText="1"/>
    </xf>
    <xf numFmtId="0" fontId="0" fillId="6" borderId="0" xfId="0" applyFont="1" applyFill="1" applyBorder="1" applyAlignment="1">
      <alignment wrapText="1"/>
    </xf>
    <xf numFmtId="0" fontId="55" fillId="6" borderId="2" xfId="0" applyFont="1" applyFill="1" applyBorder="1" applyAlignment="1">
      <alignment horizontal="left" vertical="center" wrapText="1"/>
    </xf>
    <xf numFmtId="0" fontId="0" fillId="0" borderId="38" xfId="0" applyFont="1" applyBorder="1" applyAlignment="1">
      <alignment horizontal="center"/>
    </xf>
    <xf numFmtId="0" fontId="55" fillId="6" borderId="47" xfId="0" applyFont="1" applyFill="1" applyBorder="1" applyAlignment="1">
      <alignment horizontal="left" vertical="center" wrapText="1" indent="1"/>
    </xf>
    <xf numFmtId="0" fontId="16" fillId="7" borderId="29" xfId="0" applyNumberFormat="1" applyFont="1" applyFill="1" applyBorder="1" applyAlignment="1">
      <alignment horizontal="center" vertical="center"/>
    </xf>
    <xf numFmtId="0" fontId="55" fillId="6" borderId="30" xfId="0" applyFont="1" applyFill="1" applyBorder="1" applyAlignment="1">
      <alignment horizontal="left" vertical="center" wrapText="1"/>
    </xf>
    <xf numFmtId="0" fontId="1" fillId="5" borderId="30" xfId="0" applyFont="1" applyFill="1" applyBorder="1"/>
    <xf numFmtId="0" fontId="1" fillId="5" borderId="31" xfId="0" applyFont="1" applyFill="1" applyBorder="1"/>
    <xf numFmtId="0" fontId="16" fillId="7" borderId="44" xfId="0" applyNumberFormat="1" applyFont="1" applyFill="1" applyBorder="1" applyAlignment="1">
      <alignment horizontal="center" vertical="center"/>
    </xf>
    <xf numFmtId="0" fontId="0" fillId="6" borderId="1" xfId="0" applyFont="1" applyFill="1" applyBorder="1" applyAlignment="1">
      <alignment horizontal="left" wrapText="1" indent="1"/>
    </xf>
    <xf numFmtId="0" fontId="0" fillId="6" borderId="1" xfId="0" applyFont="1" applyFill="1" applyBorder="1" applyAlignment="1">
      <alignment horizontal="left" indent="1"/>
    </xf>
    <xf numFmtId="0" fontId="16" fillId="7" borderId="50" xfId="0" applyNumberFormat="1" applyFont="1" applyFill="1" applyBorder="1" applyAlignment="1">
      <alignment horizontal="center" vertical="center"/>
    </xf>
    <xf numFmtId="0" fontId="55" fillId="6" borderId="35" xfId="0" applyFont="1" applyFill="1" applyBorder="1" applyAlignment="1">
      <alignment horizontal="left" vertical="center" wrapText="1"/>
    </xf>
    <xf numFmtId="0" fontId="0" fillId="6" borderId="1" xfId="0" applyFont="1" applyFill="1" applyBorder="1" applyAlignment="1">
      <alignment wrapText="1"/>
    </xf>
    <xf numFmtId="0" fontId="0" fillId="6" borderId="35" xfId="0" applyFont="1" applyFill="1" applyBorder="1" applyAlignment="1">
      <alignment wrapText="1"/>
    </xf>
    <xf numFmtId="0" fontId="16" fillId="7" borderId="32" xfId="0" applyNumberFormat="1" applyFont="1" applyFill="1" applyBorder="1" applyAlignment="1">
      <alignment horizontal="center" vertical="center"/>
    </xf>
    <xf numFmtId="0" fontId="16" fillId="7" borderId="34" xfId="0" applyNumberFormat="1" applyFont="1" applyFill="1" applyBorder="1" applyAlignment="1">
      <alignment horizontal="center" vertical="center"/>
    </xf>
    <xf numFmtId="0" fontId="0" fillId="6" borderId="35" xfId="0" applyFont="1" applyFill="1" applyBorder="1" applyAlignment="1">
      <alignment horizontal="left" indent="1"/>
    </xf>
    <xf numFmtId="0" fontId="0" fillId="0" borderId="0" xfId="3" applyFont="1" applyAlignment="1">
      <alignment vertical="center"/>
    </xf>
    <xf numFmtId="0" fontId="45" fillId="7" borderId="2" xfId="0" applyFont="1" applyFill="1" applyBorder="1"/>
    <xf numFmtId="0" fontId="16" fillId="7" borderId="8" xfId="0" applyFont="1" applyFill="1" applyBorder="1" applyAlignment="1">
      <alignment vertical="center" wrapText="1"/>
    </xf>
    <xf numFmtId="14" fontId="1" fillId="7" borderId="5" xfId="0" applyNumberFormat="1" applyFont="1" applyFill="1" applyBorder="1" applyAlignment="1">
      <alignment horizontal="center"/>
    </xf>
    <xf numFmtId="14" fontId="31" fillId="7" borderId="5" xfId="0" applyNumberFormat="1" applyFont="1" applyFill="1" applyBorder="1" applyAlignment="1">
      <alignment horizontal="center"/>
    </xf>
    <xf numFmtId="0" fontId="1" fillId="0" borderId="0" xfId="0" applyFont="1" applyAlignment="1">
      <alignment wrapText="1"/>
    </xf>
    <xf numFmtId="0" fontId="45" fillId="0" borderId="0" xfId="10" applyFont="1" applyFill="1" applyAlignment="1">
      <alignment horizontal="right" vertical="center"/>
    </xf>
    <xf numFmtId="0" fontId="38" fillId="0" borderId="0" xfId="9" applyFont="1" applyBorder="1" applyAlignment="1">
      <alignment vertical="center"/>
    </xf>
    <xf numFmtId="0" fontId="45" fillId="7" borderId="2" xfId="3" applyFont="1" applyFill="1" applyBorder="1" applyAlignment="1">
      <alignment vertical="center"/>
    </xf>
    <xf numFmtId="0" fontId="10" fillId="7" borderId="2" xfId="3" applyFont="1" applyFill="1" applyBorder="1" applyAlignment="1">
      <alignment vertical="center"/>
    </xf>
    <xf numFmtId="0" fontId="18" fillId="7" borderId="2" xfId="3" applyFont="1" applyFill="1" applyBorder="1" applyAlignment="1">
      <alignment vertical="center"/>
    </xf>
    <xf numFmtId="0" fontId="5" fillId="0" borderId="0" xfId="3" applyFont="1" applyAlignment="1"/>
    <xf numFmtId="0" fontId="45" fillId="0" borderId="0" xfId="0" applyFont="1"/>
    <xf numFmtId="0" fontId="5" fillId="7" borderId="4" xfId="3" applyFont="1" applyFill="1" applyBorder="1" applyAlignment="1"/>
    <xf numFmtId="0" fontId="58" fillId="7" borderId="5" xfId="3" applyFont="1" applyFill="1" applyBorder="1" applyAlignment="1"/>
    <xf numFmtId="0" fontId="23" fillId="0" borderId="0" xfId="3" applyFont="1" applyAlignment="1">
      <alignment vertical="center"/>
    </xf>
    <xf numFmtId="0" fontId="13" fillId="0" borderId="0" xfId="3" applyFont="1" applyBorder="1" applyAlignment="1">
      <alignment vertical="center"/>
    </xf>
    <xf numFmtId="0" fontId="13" fillId="0" borderId="0" xfId="3" applyFont="1" applyBorder="1" applyAlignment="1">
      <alignment vertical="center" wrapText="1"/>
    </xf>
    <xf numFmtId="0" fontId="16" fillId="7" borderId="2" xfId="0" applyFont="1" applyFill="1" applyBorder="1" applyAlignment="1">
      <alignment vertical="top"/>
    </xf>
    <xf numFmtId="0" fontId="23" fillId="7" borderId="4" xfId="0" applyFont="1" applyFill="1" applyBorder="1" applyAlignment="1">
      <alignment vertical="top"/>
    </xf>
    <xf numFmtId="0" fontId="16" fillId="0" borderId="0" xfId="3" applyFont="1" applyBorder="1" applyAlignment="1">
      <alignment horizontal="right" vertical="center" wrapText="1"/>
    </xf>
    <xf numFmtId="0" fontId="13" fillId="0" borderId="0" xfId="3" applyFont="1" applyAlignment="1"/>
    <xf numFmtId="0" fontId="13" fillId="0" borderId="0" xfId="3" applyFont="1" applyBorder="1" applyAlignment="1"/>
    <xf numFmtId="0" fontId="16" fillId="7" borderId="29" xfId="3" applyFont="1" applyFill="1" applyBorder="1" applyAlignment="1">
      <alignment horizontal="center" vertical="center" wrapText="1"/>
    </xf>
    <xf numFmtId="0" fontId="16" fillId="7" borderId="31" xfId="3" applyFont="1" applyFill="1" applyBorder="1" applyAlignment="1">
      <alignment horizontal="center" vertical="center" wrapText="1"/>
    </xf>
    <xf numFmtId="0" fontId="11" fillId="0" borderId="0" xfId="3" applyFont="1" applyBorder="1" applyAlignment="1">
      <alignment vertical="center" wrapText="1"/>
    </xf>
    <xf numFmtId="0" fontId="11" fillId="7" borderId="32" xfId="3" applyFont="1" applyFill="1" applyBorder="1" applyAlignment="1">
      <alignment horizontal="center" vertical="center" wrapText="1"/>
    </xf>
    <xf numFmtId="0" fontId="11" fillId="7" borderId="38" xfId="3" applyFont="1" applyFill="1" applyBorder="1" applyAlignment="1">
      <alignment horizontal="center" vertical="center" wrapText="1"/>
    </xf>
    <xf numFmtId="0" fontId="11" fillId="7" borderId="42" xfId="3" applyFont="1" applyFill="1" applyBorder="1" applyAlignment="1">
      <alignment horizontal="center" vertical="center" wrapText="1"/>
    </xf>
    <xf numFmtId="0" fontId="11" fillId="7" borderId="43" xfId="3" applyFont="1" applyFill="1" applyBorder="1" applyAlignment="1">
      <alignment horizontal="center" vertical="center" wrapText="1"/>
    </xf>
    <xf numFmtId="0" fontId="13" fillId="0" borderId="29" xfId="3" applyFont="1" applyBorder="1" applyAlignment="1">
      <alignment vertical="center"/>
    </xf>
    <xf numFmtId="0" fontId="13" fillId="0" borderId="30" xfId="3" applyFont="1" applyBorder="1" applyAlignment="1">
      <alignment vertical="center" wrapText="1"/>
    </xf>
    <xf numFmtId="0" fontId="13" fillId="0" borderId="32" xfId="3" applyFont="1" applyBorder="1" applyAlignment="1">
      <alignment vertical="center"/>
    </xf>
    <xf numFmtId="0" fontId="13" fillId="0" borderId="1" xfId="3" applyFont="1" applyBorder="1" applyAlignment="1">
      <alignment vertical="center" wrapText="1"/>
    </xf>
    <xf numFmtId="0" fontId="13" fillId="0" borderId="1" xfId="3" applyFont="1" applyFill="1" applyBorder="1" applyAlignment="1">
      <alignment vertical="center" wrapText="1"/>
    </xf>
    <xf numFmtId="0" fontId="13" fillId="0" borderId="38" xfId="3" applyFont="1" applyBorder="1" applyAlignment="1">
      <alignment horizontal="center" vertical="center" wrapText="1"/>
    </xf>
    <xf numFmtId="0" fontId="13" fillId="0" borderId="38" xfId="3" quotePrefix="1" applyFont="1" applyBorder="1" applyAlignment="1">
      <alignment horizontal="center" vertical="center" wrapText="1"/>
    </xf>
    <xf numFmtId="0" fontId="13" fillId="0" borderId="1" xfId="3" applyFont="1" applyBorder="1" applyAlignment="1">
      <alignment horizontal="left" vertical="center" wrapText="1" indent="1"/>
    </xf>
    <xf numFmtId="0" fontId="13" fillId="0" borderId="42" xfId="3" applyFont="1" applyBorder="1" applyAlignment="1">
      <alignment vertical="center"/>
    </xf>
    <xf numFmtId="0" fontId="11" fillId="0" borderId="16" xfId="3" applyFont="1" applyBorder="1" applyAlignment="1">
      <alignment vertical="center" wrapText="1"/>
    </xf>
    <xf numFmtId="0" fontId="13" fillId="0" borderId="16" xfId="3" applyFont="1" applyFill="1" applyBorder="1" applyAlignment="1">
      <alignment vertical="center" wrapText="1"/>
    </xf>
    <xf numFmtId="0" fontId="13" fillId="0" borderId="43" xfId="3" applyFont="1" applyBorder="1" applyAlignment="1">
      <alignment horizontal="center" vertical="center" wrapText="1"/>
    </xf>
    <xf numFmtId="0" fontId="13" fillId="0" borderId="44" xfId="3" applyFont="1" applyBorder="1" applyAlignment="1">
      <alignment vertical="center"/>
    </xf>
    <xf numFmtId="0" fontId="13" fillId="0" borderId="6" xfId="3" applyFont="1" applyBorder="1" applyAlignment="1">
      <alignment vertical="center" wrapText="1"/>
    </xf>
    <xf numFmtId="0" fontId="13" fillId="0" borderId="33" xfId="3" applyFont="1" applyFill="1" applyBorder="1" applyAlignment="1">
      <alignment horizontal="center" vertical="center" wrapText="1"/>
    </xf>
    <xf numFmtId="0" fontId="13" fillId="0" borderId="38" xfId="3" applyFont="1" applyFill="1" applyBorder="1" applyAlignment="1">
      <alignment horizontal="center" vertical="center" wrapText="1"/>
    </xf>
    <xf numFmtId="0" fontId="13" fillId="0" borderId="43" xfId="3" applyFont="1" applyFill="1" applyBorder="1" applyAlignment="1">
      <alignment horizontal="center" vertical="center" wrapText="1"/>
    </xf>
    <xf numFmtId="0" fontId="13" fillId="0" borderId="34" xfId="3" applyFont="1" applyBorder="1" applyAlignment="1">
      <alignment vertical="center"/>
    </xf>
    <xf numFmtId="0" fontId="11" fillId="0" borderId="35" xfId="3" applyFont="1" applyBorder="1" applyAlignment="1">
      <alignment vertical="center" wrapText="1"/>
    </xf>
    <xf numFmtId="0" fontId="13" fillId="0" borderId="37" xfId="3" applyFont="1" applyFill="1" applyBorder="1" applyAlignment="1">
      <alignment horizontal="center" vertical="center" wrapText="1"/>
    </xf>
    <xf numFmtId="0" fontId="13" fillId="8" borderId="30" xfId="3" applyFont="1" applyFill="1" applyBorder="1" applyAlignment="1">
      <alignment vertical="center" wrapText="1"/>
    </xf>
    <xf numFmtId="0" fontId="13" fillId="8" borderId="1" xfId="3" applyFont="1" applyFill="1" applyBorder="1" applyAlignment="1">
      <alignment vertical="center" wrapText="1"/>
    </xf>
    <xf numFmtId="0" fontId="13" fillId="8" borderId="16" xfId="3" applyFont="1" applyFill="1" applyBorder="1" applyAlignment="1">
      <alignment vertical="center" wrapText="1"/>
    </xf>
    <xf numFmtId="0" fontId="16" fillId="0" borderId="0" xfId="3" applyFont="1" applyBorder="1" applyAlignment="1">
      <alignment vertical="center"/>
    </xf>
    <xf numFmtId="0" fontId="13" fillId="8" borderId="6" xfId="3" applyFont="1" applyFill="1" applyBorder="1" applyAlignment="1">
      <alignment vertical="center" wrapText="1"/>
    </xf>
    <xf numFmtId="0" fontId="13" fillId="8" borderId="35" xfId="3" applyFont="1" applyFill="1" applyBorder="1" applyAlignment="1">
      <alignment vertical="center" wrapText="1"/>
    </xf>
    <xf numFmtId="0" fontId="59" fillId="8" borderId="30" xfId="3" applyFont="1" applyFill="1" applyBorder="1" applyAlignment="1">
      <alignment horizontal="center" vertical="center" wrapText="1"/>
    </xf>
    <xf numFmtId="0" fontId="59" fillId="8" borderId="1" xfId="3" applyFont="1" applyFill="1" applyBorder="1" applyAlignment="1">
      <alignment horizontal="center" vertical="center" wrapText="1"/>
    </xf>
    <xf numFmtId="0" fontId="59" fillId="8" borderId="16" xfId="3" applyFont="1" applyFill="1" applyBorder="1" applyAlignment="1">
      <alignment horizontal="center" vertical="center" wrapText="1"/>
    </xf>
    <xf numFmtId="0" fontId="23" fillId="0" borderId="0" xfId="0" applyFont="1" applyAlignment="1">
      <alignment vertical="center"/>
    </xf>
    <xf numFmtId="0" fontId="45" fillId="7" borderId="2" xfId="0" applyFont="1" applyFill="1" applyBorder="1" applyAlignment="1"/>
    <xf numFmtId="0" fontId="23" fillId="0" borderId="0" xfId="0" applyFont="1" applyBorder="1" applyAlignment="1"/>
    <xf numFmtId="0" fontId="23" fillId="7" borderId="4" xfId="0" applyFont="1" applyFill="1" applyBorder="1" applyAlignment="1"/>
    <xf numFmtId="0" fontId="23" fillId="7" borderId="5" xfId="0" applyFont="1" applyFill="1" applyBorder="1" applyAlignment="1"/>
    <xf numFmtId="0" fontId="23" fillId="0" borderId="4" xfId="9" applyFont="1" applyFill="1" applyBorder="1" applyAlignment="1">
      <alignment horizontal="left" vertical="center"/>
    </xf>
    <xf numFmtId="0" fontId="13" fillId="0" borderId="31" xfId="3" applyFont="1" applyFill="1" applyBorder="1" applyAlignment="1">
      <alignment horizontal="center" vertical="center" wrapText="1"/>
    </xf>
    <xf numFmtId="0" fontId="33" fillId="6" borderId="0" xfId="0" applyFont="1" applyFill="1"/>
    <xf numFmtId="0" fontId="0" fillId="6" borderId="49" xfId="0" applyFont="1" applyFill="1" applyBorder="1" applyAlignment="1">
      <alignment horizontal="center" vertical="center" wrapText="1"/>
    </xf>
    <xf numFmtId="0" fontId="20" fillId="6" borderId="0" xfId="0" applyFont="1" applyFill="1" applyBorder="1" applyAlignment="1">
      <alignment vertical="center" wrapText="1"/>
    </xf>
    <xf numFmtId="0" fontId="0" fillId="0" borderId="0" xfId="0" applyFont="1" applyBorder="1" applyAlignment="1">
      <alignment horizontal="left" vertical="top" wrapText="1"/>
    </xf>
    <xf numFmtId="0" fontId="1" fillId="7" borderId="31" xfId="0" applyFont="1" applyFill="1" applyBorder="1" applyAlignment="1">
      <alignment horizontal="center" vertical="center" wrapText="1"/>
    </xf>
    <xf numFmtId="3" fontId="3" fillId="0" borderId="30" xfId="3" applyNumberFormat="1" applyFont="1" applyFill="1" applyBorder="1" applyAlignment="1">
      <alignment vertical="center"/>
    </xf>
    <xf numFmtId="3" fontId="3" fillId="0" borderId="1" xfId="3" applyNumberFormat="1" applyFont="1" applyFill="1" applyBorder="1" applyAlignment="1">
      <alignment vertical="center"/>
    </xf>
    <xf numFmtId="3" fontId="2" fillId="0" borderId="1" xfId="3" applyNumberFormat="1" applyFont="1" applyFill="1" applyBorder="1" applyAlignment="1">
      <alignment vertical="center"/>
    </xf>
    <xf numFmtId="3" fontId="3" fillId="0" borderId="35" xfId="3" applyNumberFormat="1" applyFont="1" applyFill="1" applyBorder="1" applyAlignment="1">
      <alignment vertical="center"/>
    </xf>
    <xf numFmtId="0" fontId="2" fillId="0" borderId="38" xfId="3" applyFont="1" applyFill="1" applyBorder="1" applyAlignment="1">
      <alignment horizontal="center" vertical="center"/>
    </xf>
    <xf numFmtId="3" fontId="23" fillId="0" borderId="31" xfId="0" applyNumberFormat="1" applyFont="1" applyFill="1" applyBorder="1"/>
    <xf numFmtId="3" fontId="23" fillId="0" borderId="38" xfId="0" applyNumberFormat="1" applyFont="1" applyFill="1" applyBorder="1"/>
    <xf numFmtId="3" fontId="23" fillId="0" borderId="43" xfId="0" applyNumberFormat="1" applyFont="1" applyFill="1" applyBorder="1"/>
    <xf numFmtId="4" fontId="23" fillId="0" borderId="33" xfId="0" applyNumberFormat="1" applyFont="1" applyFill="1" applyBorder="1"/>
    <xf numFmtId="4" fontId="23" fillId="0" borderId="38" xfId="0" applyNumberFormat="1" applyFont="1" applyFill="1" applyBorder="1"/>
    <xf numFmtId="4" fontId="23" fillId="0" borderId="37" xfId="0" applyNumberFormat="1" applyFont="1" applyFill="1" applyBorder="1"/>
    <xf numFmtId="3" fontId="13" fillId="0" borderId="6" xfId="3" applyNumberFormat="1" applyFont="1" applyFill="1" applyBorder="1" applyAlignment="1">
      <alignment vertical="center" wrapText="1"/>
    </xf>
    <xf numFmtId="3" fontId="13" fillId="0" borderId="1" xfId="3" applyNumberFormat="1" applyFont="1" applyFill="1" applyBorder="1" applyAlignment="1">
      <alignment vertical="center" wrapText="1"/>
    </xf>
    <xf numFmtId="3" fontId="13" fillId="0" borderId="35" xfId="3" applyNumberFormat="1" applyFont="1" applyFill="1" applyBorder="1" applyAlignment="1">
      <alignment vertical="center" wrapText="1"/>
    </xf>
    <xf numFmtId="3" fontId="13" fillId="0" borderId="16" xfId="3" applyNumberFormat="1" applyFont="1" applyFill="1" applyBorder="1" applyAlignment="1">
      <alignment vertical="center" wrapText="1"/>
    </xf>
    <xf numFmtId="0" fontId="23" fillId="6" borderId="1" xfId="0" applyFont="1" applyFill="1" applyBorder="1" applyAlignment="1">
      <alignment vertical="center" wrapText="1"/>
    </xf>
    <xf numFmtId="0" fontId="3" fillId="0" borderId="44" xfId="3" applyFont="1" applyFill="1" applyBorder="1" applyAlignment="1">
      <alignment horizontal="center" vertical="center" wrapText="1"/>
    </xf>
    <xf numFmtId="0" fontId="3" fillId="0" borderId="6" xfId="3" applyFont="1" applyFill="1" applyBorder="1" applyAlignment="1">
      <alignment vertical="center"/>
    </xf>
    <xf numFmtId="0" fontId="3" fillId="0" borderId="33" xfId="3" applyFont="1" applyFill="1" applyBorder="1" applyAlignment="1">
      <alignment horizontal="center" vertical="center"/>
    </xf>
    <xf numFmtId="0" fontId="3" fillId="0" borderId="38" xfId="3" applyFont="1" applyFill="1" applyBorder="1" applyAlignment="1">
      <alignment vertical="top" wrapText="1"/>
    </xf>
    <xf numFmtId="3" fontId="5" fillId="0" borderId="0" xfId="3" applyNumberFormat="1" applyAlignment="1"/>
    <xf numFmtId="3" fontId="0" fillId="0" borderId="1" xfId="0" applyNumberFormat="1" applyFont="1" applyFill="1" applyBorder="1"/>
    <xf numFmtId="0" fontId="5" fillId="0" borderId="0" xfId="3" applyFont="1" applyAlignment="1">
      <alignment vertical="top" wrapText="1"/>
    </xf>
    <xf numFmtId="3" fontId="3" fillId="0" borderId="38" xfId="3" applyNumberFormat="1" applyFont="1" applyFill="1" applyBorder="1" applyAlignment="1">
      <alignment horizontal="left" vertical="center"/>
    </xf>
    <xf numFmtId="0" fontId="29" fillId="6" borderId="51" xfId="3" applyFont="1" applyFill="1" applyBorder="1" applyAlignment="1">
      <alignment vertical="top" wrapText="1"/>
    </xf>
    <xf numFmtId="0" fontId="29" fillId="6" borderId="38" xfId="3" applyFont="1" applyFill="1" applyBorder="1" applyAlignment="1">
      <alignment vertical="top" wrapText="1"/>
    </xf>
    <xf numFmtId="9" fontId="20" fillId="6" borderId="37" xfId="0" applyNumberFormat="1" applyFont="1" applyFill="1" applyBorder="1"/>
    <xf numFmtId="0" fontId="33" fillId="0" borderId="0" xfId="11" applyFont="1" applyAlignment="1">
      <alignment vertical="center"/>
    </xf>
    <xf numFmtId="14" fontId="16" fillId="7" borderId="5" xfId="3" applyNumberFormat="1" applyFont="1" applyFill="1" applyBorder="1" applyAlignment="1">
      <alignment horizontal="center"/>
    </xf>
    <xf numFmtId="0" fontId="60" fillId="0" borderId="0" xfId="0" applyFont="1" applyBorder="1" applyAlignment="1">
      <alignment vertical="top" wrapText="1"/>
    </xf>
    <xf numFmtId="14" fontId="3" fillId="0" borderId="38" xfId="3" applyNumberFormat="1" applyFont="1" applyFill="1" applyBorder="1" applyAlignment="1">
      <alignment horizontal="left" vertical="center"/>
    </xf>
    <xf numFmtId="0" fontId="3" fillId="0" borderId="38" xfId="3" quotePrefix="1" applyFont="1" applyFill="1" applyBorder="1" applyAlignment="1">
      <alignment vertical="center"/>
    </xf>
    <xf numFmtId="0" fontId="3" fillId="6" borderId="22" xfId="3" applyFont="1" applyFill="1" applyBorder="1" applyAlignment="1">
      <alignment vertical="center" wrapText="1"/>
    </xf>
    <xf numFmtId="0" fontId="3" fillId="6" borderId="31" xfId="3" applyFont="1" applyFill="1" applyBorder="1" applyAlignment="1">
      <alignment vertical="center" wrapText="1"/>
    </xf>
    <xf numFmtId="0" fontId="3" fillId="6" borderId="36" xfId="3" applyFont="1" applyFill="1" applyBorder="1" applyAlignment="1">
      <alignment vertical="top" wrapText="1"/>
    </xf>
    <xf numFmtId="0" fontId="3" fillId="6" borderId="33" xfId="3" applyFont="1" applyFill="1" applyBorder="1" applyAlignment="1">
      <alignment vertical="top" wrapText="1"/>
    </xf>
    <xf numFmtId="0" fontId="3" fillId="6" borderId="38" xfId="3" applyFont="1" applyFill="1" applyBorder="1" applyAlignment="1">
      <alignment vertical="top" wrapText="1"/>
    </xf>
    <xf numFmtId="0" fontId="20" fillId="6" borderId="22" xfId="0" applyFont="1" applyFill="1" applyBorder="1" applyAlignment="1">
      <alignment vertical="top" wrapText="1"/>
    </xf>
    <xf numFmtId="0" fontId="24" fillId="0" borderId="0" xfId="9" applyFont="1" applyBorder="1" applyAlignment="1">
      <alignment horizontal="left" vertical="center" wrapText="1"/>
    </xf>
    <xf numFmtId="0" fontId="23" fillId="0" borderId="16" xfId="0" applyFont="1" applyBorder="1" applyAlignment="1">
      <alignment horizontal="left" vertical="center" wrapText="1"/>
    </xf>
    <xf numFmtId="0" fontId="23" fillId="0" borderId="7" xfId="0" applyFont="1" applyBorder="1" applyAlignment="1">
      <alignment horizontal="left" vertical="center" wrapText="1"/>
    </xf>
    <xf numFmtId="0" fontId="23" fillId="0" borderId="6" xfId="0" applyFont="1" applyBorder="1" applyAlignment="1">
      <alignment horizontal="left" vertical="center" wrapText="1"/>
    </xf>
    <xf numFmtId="0" fontId="33" fillId="0" borderId="0" xfId="10" applyFont="1" applyAlignment="1">
      <alignment horizontal="left" vertical="center" wrapText="1"/>
    </xf>
    <xf numFmtId="0" fontId="20" fillId="0" borderId="0" xfId="10" applyFont="1" applyAlignment="1">
      <alignment horizontal="left" vertical="center" wrapText="1"/>
    </xf>
    <xf numFmtId="0" fontId="39" fillId="0" borderId="0" xfId="9" applyFont="1" applyBorder="1" applyAlignment="1">
      <alignment horizontal="center" vertical="center"/>
    </xf>
    <xf numFmtId="0" fontId="23" fillId="0" borderId="18" xfId="3" applyFont="1" applyBorder="1" applyAlignment="1">
      <alignment horizontal="left" vertical="center" wrapText="1"/>
    </xf>
    <xf numFmtId="0" fontId="0" fillId="0" borderId="18" xfId="3" applyFont="1" applyBorder="1" applyAlignment="1">
      <alignment horizontal="left" vertical="center" wrapText="1"/>
    </xf>
    <xf numFmtId="0" fontId="15" fillId="7" borderId="17" xfId="3" applyFont="1" applyFill="1" applyBorder="1" applyAlignment="1">
      <alignment horizontal="center" vertical="center" wrapText="1"/>
    </xf>
    <xf numFmtId="0" fontId="15" fillId="7" borderId="20" xfId="3" applyFont="1" applyFill="1" applyBorder="1" applyAlignment="1">
      <alignment horizontal="center" vertical="center" wrapText="1"/>
    </xf>
    <xf numFmtId="0" fontId="0" fillId="0" borderId="18" xfId="3" applyFont="1" applyBorder="1" applyAlignment="1">
      <alignment horizontal="left" wrapText="1"/>
    </xf>
    <xf numFmtId="0" fontId="23" fillId="0" borderId="0" xfId="0" applyFont="1" applyAlignment="1">
      <alignment horizontal="left" vertical="center" wrapText="1"/>
    </xf>
    <xf numFmtId="0" fontId="23" fillId="0" borderId="17" xfId="0" applyFont="1" applyBorder="1" applyAlignment="1">
      <alignment horizontal="center" vertical="center" wrapText="1"/>
    </xf>
    <xf numFmtId="0" fontId="23" fillId="0" borderId="40" xfId="0" applyFont="1" applyBorder="1" applyAlignment="1">
      <alignment horizontal="center" vertical="center" wrapText="1"/>
    </xf>
    <xf numFmtId="0" fontId="23" fillId="0" borderId="27" xfId="0" applyFont="1" applyFill="1" applyBorder="1" applyAlignment="1">
      <alignment horizontal="center" vertical="center" wrapText="1"/>
    </xf>
    <xf numFmtId="0" fontId="23" fillId="0" borderId="41" xfId="0" applyFont="1" applyFill="1" applyBorder="1" applyAlignment="1">
      <alignment horizontal="center" vertical="center" wrapText="1"/>
    </xf>
    <xf numFmtId="0" fontId="23" fillId="0" borderId="20" xfId="0" applyFont="1" applyFill="1" applyBorder="1" applyAlignment="1">
      <alignment horizontal="center" vertical="center" wrapText="1"/>
    </xf>
    <xf numFmtId="0" fontId="11" fillId="7" borderId="14" xfId="0" applyFont="1" applyFill="1" applyBorder="1" applyAlignment="1">
      <alignment horizontal="center" vertical="center" wrapText="1"/>
    </xf>
    <xf numFmtId="0" fontId="11" fillId="7" borderId="15" xfId="0" applyFont="1" applyFill="1" applyBorder="1" applyAlignment="1">
      <alignment horizontal="center" vertical="center" wrapText="1"/>
    </xf>
    <xf numFmtId="0" fontId="11" fillId="7" borderId="10" xfId="0" applyFont="1" applyFill="1" applyBorder="1" applyAlignment="1">
      <alignment horizontal="center" vertical="center" wrapText="1"/>
    </xf>
    <xf numFmtId="0" fontId="19" fillId="0" borderId="18" xfId="3" applyFont="1" applyBorder="1" applyAlignment="1">
      <alignment horizontal="left" vertical="center"/>
    </xf>
    <xf numFmtId="0" fontId="52" fillId="0" borderId="2" xfId="0" applyFont="1" applyBorder="1" applyAlignment="1">
      <alignment horizontal="center" vertical="top" wrapText="1"/>
    </xf>
    <xf numFmtId="0" fontId="52" fillId="0" borderId="5" xfId="0" applyFont="1" applyBorder="1" applyAlignment="1">
      <alignment horizontal="center" vertical="top" wrapText="1"/>
    </xf>
    <xf numFmtId="0" fontId="5" fillId="0" borderId="0" xfId="3" applyFont="1" applyAlignment="1">
      <alignment horizontal="left" wrapText="1"/>
    </xf>
    <xf numFmtId="0" fontId="23" fillId="0" borderId="0" xfId="3" applyFont="1" applyAlignment="1">
      <alignment horizontal="left" vertical="center" wrapText="1"/>
    </xf>
    <xf numFmtId="0" fontId="11" fillId="7" borderId="14" xfId="3" applyFont="1" applyFill="1" applyBorder="1" applyAlignment="1">
      <alignment horizontal="center" vertical="center" wrapText="1"/>
    </xf>
    <xf numFmtId="0" fontId="11" fillId="7" borderId="15" xfId="3" applyFont="1" applyFill="1" applyBorder="1" applyAlignment="1">
      <alignment horizontal="center" vertical="center" wrapText="1"/>
    </xf>
    <xf numFmtId="0" fontId="11" fillId="7" borderId="10" xfId="3" applyFont="1" applyFill="1" applyBorder="1" applyAlignment="1">
      <alignment horizontal="center" vertical="center" wrapText="1"/>
    </xf>
    <xf numFmtId="0" fontId="3" fillId="0" borderId="39" xfId="3" applyFont="1" applyFill="1" applyBorder="1" applyAlignment="1">
      <alignment vertical="center" wrapText="1"/>
    </xf>
    <xf numFmtId="0" fontId="3" fillId="0" borderId="18" xfId="3" applyFont="1" applyFill="1" applyBorder="1" applyAlignment="1">
      <alignment vertical="center" wrapText="1"/>
    </xf>
    <xf numFmtId="0" fontId="3" fillId="0" borderId="45" xfId="3" applyFont="1" applyFill="1" applyBorder="1" applyAlignment="1">
      <alignment vertical="center" wrapText="1"/>
    </xf>
    <xf numFmtId="0" fontId="3" fillId="0" borderId="12" xfId="3" applyFont="1" applyFill="1" applyBorder="1" applyAlignment="1">
      <alignment vertical="center" wrapText="1"/>
    </xf>
    <xf numFmtId="0" fontId="3" fillId="0" borderId="13" xfId="3" applyFont="1" applyFill="1" applyBorder="1" applyAlignment="1">
      <alignment vertical="center" wrapText="1"/>
    </xf>
    <xf numFmtId="0" fontId="3" fillId="0" borderId="11" xfId="3" applyFont="1" applyFill="1" applyBorder="1" applyAlignment="1">
      <alignment vertical="center" wrapText="1"/>
    </xf>
    <xf numFmtId="0" fontId="19" fillId="0" borderId="18" xfId="3" applyFont="1" applyBorder="1" applyAlignment="1">
      <alignment horizontal="left" vertical="center" wrapText="1"/>
    </xf>
    <xf numFmtId="0" fontId="16" fillId="7" borderId="23" xfId="0" applyFont="1" applyFill="1" applyBorder="1" applyAlignment="1">
      <alignment horizontal="left" vertical="center"/>
    </xf>
    <xf numFmtId="0" fontId="16" fillId="7" borderId="10" xfId="0" applyFont="1" applyFill="1" applyBorder="1" applyAlignment="1">
      <alignment horizontal="left" vertical="center"/>
    </xf>
    <xf numFmtId="0" fontId="1" fillId="0" borderId="17" xfId="0" applyFont="1" applyBorder="1" applyAlignment="1">
      <alignment horizontal="center" vertical="center" wrapText="1"/>
    </xf>
    <xf numFmtId="0" fontId="1" fillId="0" borderId="20" xfId="0" applyFont="1" applyBorder="1" applyAlignment="1">
      <alignment horizontal="center" vertical="center" wrapText="1"/>
    </xf>
    <xf numFmtId="0" fontId="0" fillId="0" borderId="0" xfId="3" applyFont="1" applyBorder="1" applyAlignment="1">
      <alignment horizontal="left" wrapText="1"/>
    </xf>
    <xf numFmtId="0" fontId="16" fillId="7" borderId="17" xfId="0" applyFont="1" applyFill="1" applyBorder="1" applyAlignment="1">
      <alignment horizontal="center" vertical="center"/>
    </xf>
    <xf numFmtId="0" fontId="16" fillId="7" borderId="41" xfId="0" applyFont="1" applyFill="1" applyBorder="1" applyAlignment="1">
      <alignment horizontal="center" vertical="center"/>
    </xf>
    <xf numFmtId="0" fontId="20" fillId="6" borderId="27" xfId="0" applyFont="1" applyFill="1" applyBorder="1" applyAlignment="1">
      <alignment horizontal="center" vertical="center"/>
    </xf>
    <xf numFmtId="0" fontId="20" fillId="6" borderId="40" xfId="0" applyFont="1" applyFill="1" applyBorder="1" applyAlignment="1">
      <alignment horizontal="center" vertical="center"/>
    </xf>
    <xf numFmtId="0" fontId="20" fillId="6" borderId="17" xfId="0" applyFont="1" applyFill="1" applyBorder="1" applyAlignment="1">
      <alignment horizontal="center" vertical="center"/>
    </xf>
    <xf numFmtId="0" fontId="20" fillId="6" borderId="41" xfId="0" applyFont="1" applyFill="1" applyBorder="1" applyAlignment="1">
      <alignment horizontal="center" vertical="center"/>
    </xf>
    <xf numFmtId="0" fontId="33" fillId="6" borderId="0" xfId="0" applyFont="1" applyFill="1" applyAlignment="1">
      <alignment horizontal="left" wrapText="1"/>
    </xf>
    <xf numFmtId="0" fontId="45" fillId="7" borderId="2" xfId="0" applyFont="1" applyFill="1" applyBorder="1" applyAlignment="1">
      <alignment horizontal="left"/>
    </xf>
    <xf numFmtId="0" fontId="45" fillId="7" borderId="4" xfId="0" applyFont="1" applyFill="1" applyBorder="1" applyAlignment="1">
      <alignment horizontal="left"/>
    </xf>
    <xf numFmtId="0" fontId="45" fillId="7" borderId="5" xfId="0" applyFont="1" applyFill="1" applyBorder="1" applyAlignment="1">
      <alignment horizontal="left"/>
    </xf>
    <xf numFmtId="0" fontId="0" fillId="6" borderId="49" xfId="0" applyFont="1" applyFill="1" applyBorder="1" applyAlignment="1">
      <alignment horizontal="center" vertical="center" wrapText="1"/>
    </xf>
    <xf numFmtId="0" fontId="20" fillId="6" borderId="0" xfId="0" applyFont="1" applyFill="1" applyBorder="1" applyAlignment="1">
      <alignment vertical="center" wrapText="1"/>
    </xf>
    <xf numFmtId="0" fontId="0" fillId="6" borderId="40" xfId="0" applyFont="1" applyFill="1" applyBorder="1" applyAlignment="1">
      <alignment horizontal="center" vertical="center" wrapText="1"/>
    </xf>
    <xf numFmtId="0" fontId="0" fillId="6" borderId="27" xfId="0" applyFont="1" applyFill="1" applyBorder="1" applyAlignment="1">
      <alignment horizontal="center" vertical="center" wrapText="1"/>
    </xf>
    <xf numFmtId="0" fontId="0" fillId="6" borderId="8" xfId="0" applyFont="1" applyFill="1" applyBorder="1" applyAlignment="1">
      <alignment horizontal="center" vertical="center" wrapText="1"/>
    </xf>
    <xf numFmtId="0" fontId="20" fillId="6" borderId="0" xfId="0" applyFont="1" applyFill="1" applyAlignment="1">
      <alignment horizontal="left" wrapText="1"/>
    </xf>
    <xf numFmtId="0" fontId="0" fillId="6" borderId="41"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7" borderId="14" xfId="0" applyFont="1" applyFill="1" applyBorder="1" applyAlignment="1">
      <alignment horizontal="left" vertical="top" wrapText="1"/>
    </xf>
    <xf numFmtId="0" fontId="0" fillId="7" borderId="15" xfId="0" applyFont="1" applyFill="1" applyBorder="1" applyAlignment="1">
      <alignment horizontal="left" vertical="top" wrapText="1"/>
    </xf>
    <xf numFmtId="0" fontId="0" fillId="7" borderId="10" xfId="0" applyFont="1" applyFill="1" applyBorder="1" applyAlignment="1">
      <alignment horizontal="left" vertical="top" wrapText="1"/>
    </xf>
    <xf numFmtId="0" fontId="31" fillId="7" borderId="2" xfId="0" applyFont="1" applyFill="1" applyBorder="1" applyAlignment="1">
      <alignment horizontal="left" vertical="top"/>
    </xf>
    <xf numFmtId="0" fontId="31" fillId="7" borderId="4" xfId="0" applyFont="1" applyFill="1" applyBorder="1" applyAlignment="1">
      <alignment horizontal="left" vertical="top"/>
    </xf>
    <xf numFmtId="0" fontId="20" fillId="7" borderId="2" xfId="0" applyFont="1" applyFill="1" applyBorder="1" applyAlignment="1">
      <alignment horizontal="left" vertical="top"/>
    </xf>
    <xf numFmtId="0" fontId="20" fillId="7" borderId="4" xfId="0" applyFont="1" applyFill="1" applyBorder="1" applyAlignment="1">
      <alignment horizontal="left" vertical="top"/>
    </xf>
    <xf numFmtId="49" fontId="17" fillId="7" borderId="2" xfId="1" applyNumberFormat="1" applyFont="1" applyFill="1" applyBorder="1" applyAlignment="1">
      <alignment horizontal="left" vertical="center"/>
    </xf>
    <xf numFmtId="49" fontId="17" fillId="7" borderId="4" xfId="1" applyNumberFormat="1" applyFont="1" applyFill="1" applyBorder="1" applyAlignment="1">
      <alignment horizontal="left" vertical="center"/>
    </xf>
    <xf numFmtId="49" fontId="17" fillId="7" borderId="5" xfId="1" applyNumberFormat="1" applyFont="1" applyFill="1" applyBorder="1" applyAlignment="1">
      <alignment horizontal="left" vertical="center"/>
    </xf>
    <xf numFmtId="0" fontId="27" fillId="0" borderId="0" xfId="0" applyFont="1" applyAlignment="1">
      <alignment horizontal="left" wrapText="1"/>
    </xf>
    <xf numFmtId="0" fontId="23" fillId="0" borderId="0" xfId="0" applyFont="1" applyBorder="1" applyAlignment="1">
      <alignment horizontal="left" vertical="center" wrapText="1"/>
    </xf>
    <xf numFmtId="0" fontId="0" fillId="0" borderId="0" xfId="0" applyFont="1" applyBorder="1" applyAlignment="1">
      <alignment horizontal="left" vertical="top" wrapText="1"/>
    </xf>
    <xf numFmtId="0" fontId="0" fillId="0" borderId="0" xfId="0" applyFont="1" applyAlignment="1">
      <alignment horizontal="left" vertical="center" wrapText="1"/>
    </xf>
    <xf numFmtId="0" fontId="60" fillId="0" borderId="18" xfId="0" applyFont="1" applyBorder="1" applyAlignment="1">
      <alignment vertical="top" wrapText="1"/>
    </xf>
    <xf numFmtId="0" fontId="60" fillId="0" borderId="13" xfId="0" applyFont="1" applyBorder="1" applyAlignment="1">
      <alignment vertical="top" wrapText="1"/>
    </xf>
    <xf numFmtId="49" fontId="1" fillId="7" borderId="1" xfId="0" applyNumberFormat="1" applyFont="1" applyFill="1" applyBorder="1" applyAlignment="1">
      <alignment horizontal="left" vertical="center"/>
    </xf>
    <xf numFmtId="49" fontId="17" fillId="7" borderId="1" xfId="0" applyNumberFormat="1" applyFont="1" applyFill="1" applyBorder="1" applyAlignment="1">
      <alignment horizontal="left" vertical="center"/>
    </xf>
    <xf numFmtId="0" fontId="20" fillId="6" borderId="0" xfId="0" applyFont="1" applyFill="1" applyAlignment="1">
      <alignment horizontal="left" vertical="center" wrapText="1"/>
    </xf>
    <xf numFmtId="0" fontId="60" fillId="0" borderId="0" xfId="0" applyFont="1" applyBorder="1" applyAlignment="1">
      <alignment horizontal="left" vertical="top" wrapText="1"/>
    </xf>
    <xf numFmtId="49" fontId="17" fillId="7" borderId="2" xfId="0" applyNumberFormat="1" applyFont="1" applyFill="1" applyBorder="1" applyAlignment="1">
      <alignment horizontal="left" vertical="center"/>
    </xf>
    <xf numFmtId="49" fontId="17" fillId="7" borderId="4" xfId="0" applyNumberFormat="1" applyFont="1" applyFill="1" applyBorder="1" applyAlignment="1">
      <alignment horizontal="left" vertical="center"/>
    </xf>
    <xf numFmtId="49" fontId="17" fillId="7" borderId="5" xfId="0" applyNumberFormat="1" applyFont="1" applyFill="1" applyBorder="1" applyAlignment="1">
      <alignment horizontal="left" vertical="center"/>
    </xf>
    <xf numFmtId="49" fontId="1" fillId="7" borderId="2" xfId="0" applyNumberFormat="1" applyFont="1" applyFill="1" applyBorder="1" applyAlignment="1">
      <alignment horizontal="left" vertical="center"/>
    </xf>
    <xf numFmtId="49" fontId="1" fillId="7" borderId="4" xfId="0" applyNumberFormat="1" applyFont="1" applyFill="1" applyBorder="1" applyAlignment="1">
      <alignment horizontal="left" vertical="center"/>
    </xf>
    <xf numFmtId="49" fontId="1" fillId="7" borderId="5" xfId="0" applyNumberFormat="1" applyFont="1" applyFill="1" applyBorder="1" applyAlignment="1">
      <alignment horizontal="left" vertical="center"/>
    </xf>
    <xf numFmtId="49" fontId="23" fillId="0" borderId="0" xfId="0" applyNumberFormat="1" applyFont="1" applyFill="1" applyBorder="1" applyAlignment="1">
      <alignment horizontal="left" vertical="center" wrapText="1"/>
    </xf>
    <xf numFmtId="49" fontId="0" fillId="0" borderId="0" xfId="0" applyNumberFormat="1" applyFont="1" applyFill="1" applyBorder="1" applyAlignment="1">
      <alignment horizontal="left" vertical="center" wrapText="1"/>
    </xf>
    <xf numFmtId="0" fontId="60" fillId="0" borderId="19" xfId="0" applyFont="1" applyBorder="1" applyAlignment="1">
      <alignment horizontal="left" vertical="top" wrapText="1"/>
    </xf>
    <xf numFmtId="0" fontId="45" fillId="7" borderId="2" xfId="0" applyFont="1" applyFill="1" applyBorder="1" applyAlignment="1">
      <alignment horizontal="left" vertical="center"/>
    </xf>
    <xf numFmtId="0" fontId="45" fillId="7" borderId="5" xfId="0" applyFont="1" applyFill="1" applyBorder="1" applyAlignment="1">
      <alignment horizontal="left" vertical="center"/>
    </xf>
    <xf numFmtId="0" fontId="0" fillId="0" borderId="0" xfId="3" applyFont="1" applyAlignment="1">
      <alignment horizontal="left" vertical="center" wrapText="1"/>
    </xf>
    <xf numFmtId="0" fontId="19" fillId="0" borderId="0" xfId="3" applyFont="1" applyAlignment="1">
      <alignment horizontal="left" vertical="center" wrapText="1"/>
    </xf>
    <xf numFmtId="0" fontId="1" fillId="7" borderId="29" xfId="0" applyFont="1" applyFill="1" applyBorder="1" applyAlignment="1">
      <alignment horizontal="center" vertical="center" wrapText="1"/>
    </xf>
    <xf numFmtId="0" fontId="1" fillId="7" borderId="31" xfId="0" applyFont="1" applyFill="1" applyBorder="1" applyAlignment="1">
      <alignment horizontal="center" vertical="center" wrapText="1"/>
    </xf>
    <xf numFmtId="0" fontId="1" fillId="7" borderId="34" xfId="0" applyFont="1" applyFill="1" applyBorder="1" applyAlignment="1">
      <alignment horizontal="center"/>
    </xf>
    <xf numFmtId="0" fontId="1" fillId="7" borderId="37" xfId="0" applyFont="1" applyFill="1" applyBorder="1" applyAlignment="1">
      <alignment horizontal="center"/>
    </xf>
    <xf numFmtId="0" fontId="0" fillId="0" borderId="28" xfId="0" applyFont="1" applyBorder="1" applyAlignment="1">
      <alignment horizontal="left" vertical="top" wrapText="1"/>
    </xf>
    <xf numFmtId="0" fontId="0" fillId="0" borderId="22" xfId="0" applyFont="1" applyBorder="1" applyAlignment="1">
      <alignment horizontal="left" vertical="top" wrapText="1"/>
    </xf>
    <xf numFmtId="0" fontId="60" fillId="0" borderId="18" xfId="0" applyFont="1" applyBorder="1" applyAlignment="1">
      <alignment horizontal="left" vertical="top" wrapText="1"/>
    </xf>
    <xf numFmtId="0" fontId="60" fillId="0" borderId="13" xfId="0" applyFont="1" applyBorder="1" applyAlignment="1">
      <alignment horizontal="left" vertical="top" wrapText="1"/>
    </xf>
    <xf numFmtId="0" fontId="33" fillId="6" borderId="38" xfId="3" applyFont="1" applyFill="1" applyBorder="1" applyAlignment="1">
      <alignment vertical="top" wrapText="1"/>
    </xf>
    <xf numFmtId="3" fontId="23" fillId="6" borderId="1" xfId="0" applyNumberFormat="1" applyFont="1" applyFill="1" applyBorder="1" applyAlignment="1">
      <alignment vertical="center" wrapText="1"/>
    </xf>
  </cellXfs>
  <cellStyles count="12">
    <cellStyle name="=C:\WINNT35\SYSTEM32\COMMAND.COM" xfId="4"/>
    <cellStyle name="greyed" xfId="7"/>
    <cellStyle name="Heading 1 2" xfId="2"/>
    <cellStyle name="Heading 2 2" xfId="5"/>
    <cellStyle name="HeadingTable" xfId="6"/>
    <cellStyle name="Hypertextový odkaz" xfId="11" builtinId="8"/>
    <cellStyle name="Normal 2" xfId="3"/>
    <cellStyle name="Normal 2 2 2" xfId="9"/>
    <cellStyle name="Normale 2" xfId="10"/>
    <cellStyle name="Normální" xfId="0" builtinId="0"/>
    <cellStyle name="Normální 2" xfId="1"/>
    <cellStyle name="optionalExposure" xfId="8"/>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ment%20firms/RTS-ITS-GL/IFR_uverejnovani%20invest%20politiky/SCARA%202021%2093a%20(Annex%20I%20-%20Disclosure%20investment%20policy%20by%20IF)%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IF IP1"/>
      <sheetName val="IF IP2"/>
      <sheetName val="IF IP3"/>
      <sheetName val="IF IP4"/>
      <sheetName val="Drop-down"/>
    </sheetNames>
    <sheetDataSet>
      <sheetData sheetId="0"/>
      <sheetData sheetId="1"/>
      <sheetData sheetId="2"/>
      <sheetData sheetId="3"/>
      <sheetData sheetId="4"/>
      <sheetData sheetId="5">
        <row r="2">
          <cell r="C2" t="str">
            <v>Board structure</v>
          </cell>
          <cell r="D2" t="str">
            <v>Yes</v>
          </cell>
          <cell r="E2" t="str">
            <v>Only execution of votes</v>
          </cell>
          <cell r="F2" t="str">
            <v>Same group</v>
          </cell>
        </row>
        <row r="3">
          <cell r="C3" t="str">
            <v>Executive remuneration</v>
          </cell>
          <cell r="D3" t="str">
            <v>No</v>
          </cell>
          <cell r="E3" t="str">
            <v>Voting recommendations</v>
          </cell>
          <cell r="F3" t="str">
            <v>Associate or join venture of the other entity</v>
          </cell>
        </row>
        <row r="4">
          <cell r="C4" t="str">
            <v>Auditors</v>
          </cell>
          <cell r="F4" t="str">
            <v>Associate or join venture of a third entity</v>
          </cell>
        </row>
        <row r="5">
          <cell r="C5" t="str">
            <v>Environment, social, ethics</v>
          </cell>
          <cell r="F5" t="str">
            <v>A related person has controls or joint control</v>
          </cell>
        </row>
        <row r="6">
          <cell r="C6" t="str">
            <v>Capital transactions</v>
          </cell>
          <cell r="F6" t="str">
            <v>A related person has significant influence</v>
          </cell>
        </row>
        <row r="7">
          <cell r="C7" t="str">
            <v>External resolutions</v>
          </cell>
          <cell r="F7" t="str">
            <v>Key management personnel</v>
          </cell>
        </row>
        <row r="8">
          <cell r="C8" t="str">
            <v>Other, please specify in the accompanying narrative</v>
          </cell>
        </row>
      </sheetData>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showGridLines="0" zoomScaleNormal="100" workbookViewId="0">
      <selection activeCell="B2" sqref="B2:C2"/>
    </sheetView>
  </sheetViews>
  <sheetFormatPr defaultColWidth="11" defaultRowHeight="13.8" x14ac:dyDescent="0.3"/>
  <cols>
    <col min="1" max="1" width="3.6640625" style="15" customWidth="1"/>
    <col min="2" max="2" width="13.33203125" style="15" customWidth="1"/>
    <col min="3" max="3" width="74.109375" style="15" bestFit="1" customWidth="1"/>
    <col min="4" max="4" width="46.88671875" style="15" customWidth="1"/>
    <col min="5" max="5" width="10.6640625" style="15" customWidth="1"/>
    <col min="6" max="6" width="40.44140625" style="15" customWidth="1"/>
    <col min="7" max="7" width="9.5546875" style="15" customWidth="1"/>
    <col min="8" max="8" width="11" style="15" customWidth="1"/>
    <col min="9" max="16384" width="11" style="15"/>
  </cols>
  <sheetData>
    <row r="1" spans="1:9" ht="10.199999999999999" customHeight="1" x14ac:dyDescent="0.3">
      <c r="A1" s="35"/>
      <c r="B1" s="35"/>
      <c r="C1" s="35"/>
    </row>
    <row r="2" spans="1:9" ht="21.6" customHeight="1" x14ac:dyDescent="0.3">
      <c r="A2" s="35"/>
      <c r="B2" s="402" t="s">
        <v>372</v>
      </c>
      <c r="C2" s="402"/>
      <c r="D2" s="293" t="s">
        <v>0</v>
      </c>
    </row>
    <row r="3" spans="1:9" ht="10.199999999999999" customHeight="1" x14ac:dyDescent="0.3">
      <c r="A3" s="35"/>
      <c r="B3" s="35"/>
      <c r="C3" s="35"/>
      <c r="D3"/>
    </row>
    <row r="4" spans="1:9" ht="22.2" customHeight="1" x14ac:dyDescent="0.3">
      <c r="A4" s="36"/>
      <c r="B4" s="38" t="s">
        <v>1</v>
      </c>
      <c r="E4"/>
      <c r="G4" s="38"/>
      <c r="H4" s="38"/>
      <c r="I4" s="38"/>
    </row>
    <row r="5" spans="1:9" ht="22.2" customHeight="1" x14ac:dyDescent="0.3">
      <c r="A5" s="36"/>
      <c r="B5" s="294" t="s">
        <v>2</v>
      </c>
      <c r="E5"/>
      <c r="G5" s="38"/>
      <c r="H5" s="38"/>
      <c r="I5" s="38"/>
    </row>
    <row r="6" spans="1:9" ht="55.2" customHeight="1" x14ac:dyDescent="0.3">
      <c r="A6" s="36"/>
      <c r="B6" s="396" t="s">
        <v>3</v>
      </c>
      <c r="C6" s="396"/>
      <c r="D6" s="396"/>
      <c r="E6" s="396"/>
      <c r="F6" s="396"/>
      <c r="G6" s="36"/>
      <c r="H6" s="36"/>
    </row>
    <row r="7" spans="1:9" ht="12" customHeight="1" x14ac:dyDescent="0.3">
      <c r="A7" s="36"/>
      <c r="B7" s="16"/>
      <c r="C7" s="72"/>
      <c r="G7" s="36"/>
      <c r="H7" s="36"/>
    </row>
    <row r="8" spans="1:9" ht="16.5" customHeight="1" x14ac:dyDescent="0.3">
      <c r="A8" s="36"/>
      <c r="B8" s="40" t="s">
        <v>4</v>
      </c>
      <c r="C8" s="36"/>
      <c r="F8"/>
    </row>
    <row r="9" spans="1:9" ht="12" customHeight="1" thickBot="1" x14ac:dyDescent="0.35">
      <c r="A9" s="35"/>
      <c r="B9" s="35"/>
      <c r="C9" s="35"/>
    </row>
    <row r="10" spans="1:9" ht="62.4" customHeight="1" thickBot="1" x14ac:dyDescent="0.35">
      <c r="A10" s="35"/>
      <c r="B10" s="188" t="s">
        <v>5</v>
      </c>
      <c r="C10" s="189" t="s">
        <v>6</v>
      </c>
      <c r="D10" s="188" t="s">
        <v>7</v>
      </c>
      <c r="E10" s="190" t="s">
        <v>8</v>
      </c>
      <c r="F10" s="191" t="s">
        <v>9</v>
      </c>
    </row>
    <row r="11" spans="1:9" ht="16.95" customHeight="1" x14ac:dyDescent="0.3">
      <c r="A11" s="35"/>
      <c r="B11" s="192"/>
      <c r="C11" s="193" t="s">
        <v>10</v>
      </c>
      <c r="D11" s="194"/>
      <c r="E11" s="194"/>
      <c r="F11" s="194"/>
    </row>
    <row r="12" spans="1:9" ht="16.95" customHeight="1" x14ac:dyDescent="0.3">
      <c r="A12" s="35"/>
      <c r="B12" s="195" t="s">
        <v>11</v>
      </c>
      <c r="C12" s="196" t="s">
        <v>12</v>
      </c>
      <c r="D12" s="197" t="s">
        <v>13</v>
      </c>
      <c r="E12" s="197" t="s">
        <v>402</v>
      </c>
      <c r="F12" s="198"/>
    </row>
    <row r="13" spans="1:9" ht="16.95" customHeight="1" x14ac:dyDescent="0.3">
      <c r="A13" s="35"/>
      <c r="B13" s="195" t="s">
        <v>14</v>
      </c>
      <c r="C13" s="196" t="s">
        <v>15</v>
      </c>
      <c r="D13" s="197" t="s">
        <v>13</v>
      </c>
      <c r="E13" s="197" t="s">
        <v>402</v>
      </c>
      <c r="F13" s="199"/>
    </row>
    <row r="14" spans="1:9" ht="16.95" customHeight="1" x14ac:dyDescent="0.3">
      <c r="A14" s="35"/>
      <c r="B14" s="200"/>
      <c r="C14" s="201" t="s">
        <v>16</v>
      </c>
      <c r="D14" s="202"/>
      <c r="E14" s="202"/>
      <c r="F14" s="202"/>
    </row>
    <row r="15" spans="1:9" ht="16.95" customHeight="1" x14ac:dyDescent="0.3">
      <c r="A15" s="35"/>
      <c r="B15" s="195" t="s">
        <v>17</v>
      </c>
      <c r="C15" s="351" t="s">
        <v>18</v>
      </c>
      <c r="D15" s="197" t="s">
        <v>19</v>
      </c>
      <c r="E15" s="197" t="s">
        <v>402</v>
      </c>
      <c r="F15" s="198"/>
      <c r="G15"/>
    </row>
    <row r="16" spans="1:9" ht="16.95" customHeight="1" x14ac:dyDescent="0.3">
      <c r="A16" s="35"/>
      <c r="B16" s="195" t="s">
        <v>20</v>
      </c>
      <c r="C16" s="203" t="s">
        <v>21</v>
      </c>
      <c r="D16" s="197" t="s">
        <v>22</v>
      </c>
      <c r="E16" s="197" t="s">
        <v>402</v>
      </c>
      <c r="F16" s="204"/>
      <c r="G16" s="37"/>
    </row>
    <row r="17" spans="1:8" ht="16.95" customHeight="1" x14ac:dyDescent="0.3">
      <c r="A17" s="35"/>
      <c r="B17" s="200"/>
      <c r="C17" s="201" t="s">
        <v>23</v>
      </c>
      <c r="D17" s="202"/>
      <c r="E17" s="202"/>
      <c r="F17" s="205"/>
      <c r="G17" s="37"/>
    </row>
    <row r="18" spans="1:8" ht="31.95" customHeight="1" x14ac:dyDescent="0.3">
      <c r="A18" s="35"/>
      <c r="B18" s="206" t="s">
        <v>24</v>
      </c>
      <c r="C18" s="207" t="s">
        <v>25</v>
      </c>
      <c r="D18" s="208" t="s">
        <v>26</v>
      </c>
      <c r="E18" s="208" t="s">
        <v>402</v>
      </c>
      <c r="F18" s="209"/>
      <c r="G18" s="37"/>
    </row>
    <row r="19" spans="1:8" ht="31.95" customHeight="1" x14ac:dyDescent="0.3">
      <c r="A19" s="35"/>
      <c r="B19" s="195" t="s">
        <v>27</v>
      </c>
      <c r="C19" s="196" t="s">
        <v>28</v>
      </c>
      <c r="D19" s="210" t="s">
        <v>29</v>
      </c>
      <c r="E19" s="210" t="s">
        <v>402</v>
      </c>
      <c r="F19" s="204"/>
      <c r="G19" s="37"/>
    </row>
    <row r="20" spans="1:8" ht="31.95" customHeight="1" x14ac:dyDescent="0.3">
      <c r="A20" s="35"/>
      <c r="B20" s="211" t="s">
        <v>30</v>
      </c>
      <c r="C20" s="196" t="s">
        <v>31</v>
      </c>
      <c r="D20" s="210" t="s">
        <v>32</v>
      </c>
      <c r="E20" s="210" t="s">
        <v>402</v>
      </c>
      <c r="F20" s="204"/>
      <c r="G20" s="37"/>
    </row>
    <row r="21" spans="1:8" ht="16.95" customHeight="1" x14ac:dyDescent="0.3">
      <c r="A21" s="35"/>
      <c r="B21" s="200"/>
      <c r="C21" s="202" t="s">
        <v>33</v>
      </c>
      <c r="D21" s="202"/>
      <c r="E21" s="202"/>
      <c r="F21" s="205"/>
      <c r="G21" s="37"/>
    </row>
    <row r="22" spans="1:8" ht="16.95" customHeight="1" x14ac:dyDescent="0.3">
      <c r="A22" s="35"/>
      <c r="B22" s="212" t="s">
        <v>34</v>
      </c>
      <c r="C22" s="213" t="s">
        <v>35</v>
      </c>
      <c r="D22" s="213" t="s">
        <v>36</v>
      </c>
      <c r="E22" s="210" t="s">
        <v>402</v>
      </c>
      <c r="F22" s="204"/>
      <c r="G22" s="37"/>
    </row>
    <row r="23" spans="1:8" ht="16.95" customHeight="1" x14ac:dyDescent="0.3">
      <c r="A23" s="35"/>
      <c r="B23" s="212" t="s">
        <v>37</v>
      </c>
      <c r="C23" s="213" t="s">
        <v>38</v>
      </c>
      <c r="D23" s="213" t="s">
        <v>39</v>
      </c>
      <c r="E23" s="210" t="s">
        <v>402</v>
      </c>
      <c r="F23" s="204"/>
      <c r="G23" s="37"/>
    </row>
    <row r="24" spans="1:8" ht="16.95" customHeight="1" x14ac:dyDescent="0.3">
      <c r="A24" s="35"/>
      <c r="B24" s="200"/>
      <c r="C24" s="202" t="s">
        <v>40</v>
      </c>
      <c r="D24" s="202"/>
      <c r="E24" s="202"/>
      <c r="F24" s="205"/>
      <c r="G24" s="37"/>
    </row>
    <row r="25" spans="1:8" ht="16.95" customHeight="1" x14ac:dyDescent="0.3">
      <c r="A25" s="35"/>
      <c r="B25" s="212" t="s">
        <v>41</v>
      </c>
      <c r="C25" s="213" t="s">
        <v>42</v>
      </c>
      <c r="D25" s="213" t="s">
        <v>43</v>
      </c>
      <c r="E25" s="213" t="s">
        <v>402</v>
      </c>
      <c r="F25" s="204"/>
      <c r="G25" s="37"/>
    </row>
    <row r="26" spans="1:8" ht="16.95" customHeight="1" x14ac:dyDescent="0.3">
      <c r="A26" s="35"/>
      <c r="B26" s="212" t="s">
        <v>44</v>
      </c>
      <c r="C26" s="213" t="s">
        <v>45</v>
      </c>
      <c r="D26" s="213" t="s">
        <v>46</v>
      </c>
      <c r="E26" s="213" t="s">
        <v>402</v>
      </c>
      <c r="F26" s="204"/>
      <c r="G26" s="37"/>
    </row>
    <row r="27" spans="1:8" ht="57.6" x14ac:dyDescent="0.3">
      <c r="B27" s="200"/>
      <c r="C27" s="201" t="s">
        <v>47</v>
      </c>
      <c r="D27" s="202"/>
      <c r="E27" s="202"/>
      <c r="F27" s="214" t="s">
        <v>48</v>
      </c>
      <c r="G27" s="37"/>
    </row>
    <row r="28" spans="1:8" ht="16.95" customHeight="1" x14ac:dyDescent="0.3">
      <c r="B28" s="195" t="s">
        <v>49</v>
      </c>
      <c r="C28" s="196" t="s">
        <v>50</v>
      </c>
      <c r="D28" s="196" t="s">
        <v>51</v>
      </c>
      <c r="E28" s="196" t="s">
        <v>403</v>
      </c>
      <c r="F28" s="397" t="s">
        <v>52</v>
      </c>
      <c r="G28" s="37"/>
    </row>
    <row r="29" spans="1:8" ht="16.95" customHeight="1" x14ac:dyDescent="0.3">
      <c r="B29" s="195" t="s">
        <v>53</v>
      </c>
      <c r="C29" s="196" t="s">
        <v>54</v>
      </c>
      <c r="D29" s="196" t="s">
        <v>55</v>
      </c>
      <c r="E29" s="196" t="s">
        <v>403</v>
      </c>
      <c r="F29" s="398"/>
    </row>
    <row r="30" spans="1:8" ht="16.95" customHeight="1" x14ac:dyDescent="0.3">
      <c r="B30" s="195" t="s">
        <v>56</v>
      </c>
      <c r="C30" s="196" t="s">
        <v>57</v>
      </c>
      <c r="D30" s="196" t="s">
        <v>58</v>
      </c>
      <c r="E30" s="196" t="s">
        <v>403</v>
      </c>
      <c r="F30" s="398"/>
    </row>
    <row r="31" spans="1:8" ht="16.95" customHeight="1" x14ac:dyDescent="0.3">
      <c r="B31" s="195" t="s">
        <v>59</v>
      </c>
      <c r="C31" s="196" t="s">
        <v>60</v>
      </c>
      <c r="D31" s="196" t="s">
        <v>61</v>
      </c>
      <c r="E31" s="196" t="s">
        <v>403</v>
      </c>
      <c r="F31" s="399"/>
    </row>
    <row r="32" spans="1:8" ht="21.6" customHeight="1" x14ac:dyDescent="0.3">
      <c r="B32" s="37"/>
      <c r="C32" s="37"/>
      <c r="D32" s="37"/>
      <c r="E32" s="37"/>
      <c r="F32" s="37"/>
      <c r="G32" s="37"/>
      <c r="H32" s="14"/>
    </row>
    <row r="33" spans="2:6" ht="31.2" customHeight="1" x14ac:dyDescent="0.3">
      <c r="B33" s="401" t="s">
        <v>62</v>
      </c>
      <c r="C33" s="401"/>
      <c r="D33" s="401"/>
      <c r="E33" s="401"/>
      <c r="F33" s="74"/>
    </row>
    <row r="34" spans="2:6" ht="48.75" customHeight="1" x14ac:dyDescent="0.3">
      <c r="B34" s="400" t="s">
        <v>63</v>
      </c>
      <c r="C34" s="400"/>
      <c r="D34" s="400"/>
      <c r="E34" s="400"/>
      <c r="F34" s="346"/>
    </row>
    <row r="35" spans="2:6" ht="14.4" customHeight="1" x14ac:dyDescent="0.3">
      <c r="B35" s="385" t="s">
        <v>404</v>
      </c>
      <c r="C35" s="80"/>
      <c r="D35" s="80"/>
      <c r="E35" s="80"/>
      <c r="F35" s="80"/>
    </row>
    <row r="36" spans="2:6" x14ac:dyDescent="0.3">
      <c r="B36" s="80"/>
      <c r="C36" s="80"/>
      <c r="D36" s="80"/>
      <c r="E36" s="80"/>
      <c r="F36" s="80"/>
    </row>
  </sheetData>
  <mergeCells count="5">
    <mergeCell ref="B6:F6"/>
    <mergeCell ref="F28:F31"/>
    <mergeCell ref="B34:E34"/>
    <mergeCell ref="B33:E33"/>
    <mergeCell ref="B2:C2"/>
  </mergeCells>
  <pageMargins left="0.70866141732283472" right="0.70866141732283472" top="0.78740157480314965" bottom="0.78740157480314965" header="0.31496062992125984" footer="0.31496062992125984"/>
  <pageSetup paperSize="9" scale="65"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12"/>
  <sheetViews>
    <sheetView showGridLines="0" tabSelected="1" workbookViewId="0"/>
  </sheetViews>
  <sheetFormatPr defaultRowHeight="14.4" x14ac:dyDescent="0.3"/>
  <cols>
    <col min="1" max="1" width="3.6640625" customWidth="1"/>
    <col min="3" max="3" width="46.44140625" customWidth="1"/>
    <col min="4" max="4" width="69.6640625" customWidth="1"/>
    <col min="5" max="5" width="12.33203125" customWidth="1"/>
  </cols>
  <sheetData>
    <row r="1" spans="2:5" ht="10.199999999999999" customHeight="1" x14ac:dyDescent="0.3"/>
    <row r="2" spans="2:5" ht="15.6" x14ac:dyDescent="0.3">
      <c r="B2" s="81" t="str">
        <f>+Přehled!B2</f>
        <v>ATLANTA SAFE a.s.</v>
      </c>
      <c r="D2" s="293" t="s">
        <v>0</v>
      </c>
    </row>
    <row r="3" spans="2:5" ht="10.199999999999999" customHeight="1" x14ac:dyDescent="0.3"/>
    <row r="4" spans="2:5" ht="16.2" customHeight="1" x14ac:dyDescent="0.3">
      <c r="B4" s="43" t="s">
        <v>64</v>
      </c>
      <c r="C4" s="44"/>
      <c r="D4" s="45"/>
      <c r="E4" s="75"/>
    </row>
    <row r="5" spans="2:5" ht="16.5" customHeight="1" x14ac:dyDescent="0.3">
      <c r="B5" s="403" t="s">
        <v>65</v>
      </c>
      <c r="C5" s="403"/>
      <c r="D5" s="403"/>
      <c r="E5" s="76"/>
    </row>
    <row r="6" spans="2:5" ht="16.5" customHeight="1" x14ac:dyDescent="0.3">
      <c r="B6" s="287" t="s">
        <v>66</v>
      </c>
      <c r="C6" s="18"/>
      <c r="D6" s="7"/>
      <c r="E6" s="76"/>
    </row>
    <row r="7" spans="2:5" ht="16.2" customHeight="1" x14ac:dyDescent="0.3">
      <c r="B7" s="41" t="s">
        <v>67</v>
      </c>
      <c r="C7" s="42"/>
      <c r="D7" s="386">
        <v>44561</v>
      </c>
    </row>
    <row r="8" spans="2:5" ht="16.2" customHeight="1" x14ac:dyDescent="0.3">
      <c r="D8" s="90"/>
    </row>
    <row r="9" spans="2:5" ht="15" thickBot="1" x14ac:dyDescent="0.35">
      <c r="D9" s="7"/>
    </row>
    <row r="10" spans="2:5" x14ac:dyDescent="0.3">
      <c r="B10" s="8"/>
      <c r="C10" s="8"/>
      <c r="D10" s="39" t="s">
        <v>68</v>
      </c>
    </row>
    <row r="11" spans="2:5" ht="15" thickBot="1" x14ac:dyDescent="0.35">
      <c r="B11" s="9"/>
      <c r="C11" s="10"/>
      <c r="D11" s="99" t="s">
        <v>69</v>
      </c>
    </row>
    <row r="12" spans="2:5" ht="187.8" thickBot="1" x14ac:dyDescent="0.35">
      <c r="B12" s="100">
        <v>1</v>
      </c>
      <c r="C12" s="101" t="s">
        <v>70</v>
      </c>
      <c r="D12" s="390" t="s">
        <v>416</v>
      </c>
    </row>
  </sheetData>
  <mergeCells count="1">
    <mergeCell ref="B5:D5"/>
  </mergeCells>
  <pageMargins left="0.70866141732283472" right="0.70866141732283472" top="0.78740157480314965" bottom="0.78740157480314965"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6"/>
  <sheetViews>
    <sheetView showGridLines="0" workbookViewId="0"/>
  </sheetViews>
  <sheetFormatPr defaultRowHeight="14.4" x14ac:dyDescent="0.3"/>
  <cols>
    <col min="1" max="1" width="3.6640625" customWidth="1"/>
    <col min="2" max="2" width="8.33203125" customWidth="1"/>
    <col min="3" max="3" width="65.33203125" customWidth="1"/>
    <col min="4" max="4" width="65.5546875" customWidth="1"/>
    <col min="5" max="5" width="16" customWidth="1"/>
    <col min="6" max="6" width="67.109375" customWidth="1"/>
  </cols>
  <sheetData>
    <row r="1" spans="2:6" ht="10.199999999999999" customHeight="1" x14ac:dyDescent="0.3"/>
    <row r="2" spans="2:6" ht="15.6" x14ac:dyDescent="0.3">
      <c r="B2" s="81" t="str">
        <f>+Přehled!B2</f>
        <v>ATLANTA SAFE a.s.</v>
      </c>
      <c r="D2" s="293" t="s">
        <v>0</v>
      </c>
    </row>
    <row r="3" spans="2:6" ht="10.199999999999999" customHeight="1" x14ac:dyDescent="0.3"/>
    <row r="4" spans="2:6" ht="15.6" x14ac:dyDescent="0.3">
      <c r="B4" s="62" t="s">
        <v>71</v>
      </c>
      <c r="C4" s="44"/>
      <c r="D4" s="45"/>
      <c r="F4" s="75"/>
    </row>
    <row r="5" spans="2:6" ht="14.4" customHeight="1" x14ac:dyDescent="0.3">
      <c r="B5" s="403" t="s">
        <v>65</v>
      </c>
      <c r="C5" s="403"/>
      <c r="D5" s="403"/>
      <c r="F5" s="76"/>
    </row>
    <row r="6" spans="2:6" ht="16.95" customHeight="1" x14ac:dyDescent="0.3">
      <c r="B6" s="287" t="s">
        <v>66</v>
      </c>
      <c r="C6" s="18"/>
      <c r="D6" s="7"/>
      <c r="F6" s="76"/>
    </row>
    <row r="7" spans="2:6" x14ac:dyDescent="0.3">
      <c r="B7" s="41" t="s">
        <v>67</v>
      </c>
      <c r="C7" s="42"/>
      <c r="D7" s="386">
        <f>'IF RM1'!D7</f>
        <v>44561</v>
      </c>
    </row>
    <row r="9" spans="2:6" ht="15" thickBot="1" x14ac:dyDescent="0.35">
      <c r="B9" s="7"/>
      <c r="C9" s="7"/>
      <c r="D9" s="7"/>
    </row>
    <row r="10" spans="2:6" ht="16.2" customHeight="1" x14ac:dyDescent="0.3">
      <c r="B10" s="8"/>
      <c r="C10" s="7"/>
      <c r="D10" s="39" t="s">
        <v>68</v>
      </c>
    </row>
    <row r="11" spans="2:6" ht="16.2" customHeight="1" thickBot="1" x14ac:dyDescent="0.35">
      <c r="B11" s="9"/>
      <c r="C11" s="78"/>
      <c r="D11" s="99" t="s">
        <v>69</v>
      </c>
    </row>
    <row r="12" spans="2:6" ht="357.75" customHeight="1" x14ac:dyDescent="0.3">
      <c r="B12" s="102">
        <v>1</v>
      </c>
      <c r="C12" s="103" t="s">
        <v>72</v>
      </c>
      <c r="D12" s="391" t="s">
        <v>417</v>
      </c>
      <c r="F12" s="73"/>
    </row>
    <row r="13" spans="2:6" ht="94.5" customHeight="1" x14ac:dyDescent="0.3">
      <c r="B13" s="105">
        <v>2</v>
      </c>
      <c r="C13" s="175" t="s">
        <v>73</v>
      </c>
      <c r="D13" s="393" t="s">
        <v>418</v>
      </c>
    </row>
    <row r="14" spans="2:6" ht="78" customHeight="1" thickBot="1" x14ac:dyDescent="0.35">
      <c r="B14" s="106">
        <v>3</v>
      </c>
      <c r="C14" s="107" t="s">
        <v>74</v>
      </c>
      <c r="D14" s="392" t="s">
        <v>415</v>
      </c>
      <c r="F14" s="73"/>
    </row>
    <row r="16" spans="2:6" x14ac:dyDescent="0.3">
      <c r="B16" s="79" t="s">
        <v>75</v>
      </c>
    </row>
  </sheetData>
  <mergeCells count="1">
    <mergeCell ref="B5:D5"/>
  </mergeCells>
  <pageMargins left="0.70866141732283472" right="0.70866141732283472" top="0.78740157480314965" bottom="0.78740157480314965" header="0.31496062992125984" footer="0.31496062992125984"/>
  <pageSetup paperSize="9" scale="9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17"/>
  <sheetViews>
    <sheetView showGridLines="0" workbookViewId="0"/>
  </sheetViews>
  <sheetFormatPr defaultRowHeight="14.4" x14ac:dyDescent="0.3"/>
  <cols>
    <col min="1" max="1" width="3.6640625" customWidth="1"/>
    <col min="3" max="3" width="59.33203125" customWidth="1"/>
    <col min="4" max="4" width="18" customWidth="1"/>
    <col min="5" max="5" width="6.6640625" customWidth="1"/>
    <col min="6" max="6" width="36.109375" customWidth="1"/>
  </cols>
  <sheetData>
    <row r="1" spans="2:5" ht="10.199999999999999" customHeight="1" x14ac:dyDescent="0.3"/>
    <row r="2" spans="2:5" ht="15.6" x14ac:dyDescent="0.3">
      <c r="B2" s="81" t="str">
        <f>+Přehled!B2</f>
        <v>ATLANTA SAFE a.s.</v>
      </c>
      <c r="D2" s="293" t="s">
        <v>0</v>
      </c>
    </row>
    <row r="3" spans="2:5" ht="10.199999999999999" customHeight="1" x14ac:dyDescent="0.3"/>
    <row r="4" spans="2:5" ht="18.600000000000001" customHeight="1" x14ac:dyDescent="0.3">
      <c r="B4" s="297" t="s">
        <v>76</v>
      </c>
      <c r="C4" s="96"/>
      <c r="D4" s="89"/>
      <c r="E4" s="88"/>
    </row>
    <row r="5" spans="2:5" ht="25.2" customHeight="1" x14ac:dyDescent="0.3">
      <c r="B5" s="404" t="s">
        <v>77</v>
      </c>
      <c r="C5" s="404"/>
      <c r="D5" s="404"/>
    </row>
    <row r="6" spans="2:5" ht="16.2" customHeight="1" x14ac:dyDescent="0.3">
      <c r="B6" s="21" t="s">
        <v>78</v>
      </c>
      <c r="C6" s="7"/>
      <c r="D6" s="7"/>
    </row>
    <row r="7" spans="2:5" ht="16.2" customHeight="1" x14ac:dyDescent="0.3">
      <c r="B7" s="287" t="s">
        <v>66</v>
      </c>
      <c r="C7" s="18"/>
      <c r="D7" s="7"/>
    </row>
    <row r="8" spans="2:5" ht="16.2" customHeight="1" x14ac:dyDescent="0.3">
      <c r="B8" s="41" t="s">
        <v>67</v>
      </c>
      <c r="C8" s="42"/>
      <c r="D8" s="386">
        <f>'IF RM1'!D7</f>
        <v>44561</v>
      </c>
    </row>
    <row r="9" spans="2:5" ht="16.2" customHeight="1" x14ac:dyDescent="0.3">
      <c r="B9" s="17"/>
      <c r="C9" s="18"/>
      <c r="D9" s="7"/>
    </row>
    <row r="10" spans="2:5" x14ac:dyDescent="0.3">
      <c r="B10" s="8"/>
      <c r="C10" s="8"/>
    </row>
    <row r="11" spans="2:5" ht="15" thickBot="1" x14ac:dyDescent="0.35">
      <c r="B11" s="9"/>
      <c r="C11" s="10"/>
    </row>
    <row r="12" spans="2:5" ht="28.8" x14ac:dyDescent="0.3">
      <c r="B12" s="108"/>
      <c r="C12" s="109" t="s">
        <v>79</v>
      </c>
      <c r="D12" s="405" t="s">
        <v>80</v>
      </c>
    </row>
    <row r="13" spans="2:5" ht="15" thickBot="1" x14ac:dyDescent="0.35">
      <c r="B13" s="110"/>
      <c r="C13" s="111" t="s">
        <v>81</v>
      </c>
      <c r="D13" s="406"/>
    </row>
    <row r="14" spans="2:5" x14ac:dyDescent="0.3">
      <c r="B14" s="102">
        <v>1</v>
      </c>
      <c r="C14" s="112" t="s">
        <v>411</v>
      </c>
      <c r="D14" s="113">
        <v>4</v>
      </c>
    </row>
    <row r="15" spans="2:5" ht="15" thickBot="1" x14ac:dyDescent="0.35">
      <c r="B15" s="106">
        <v>2</v>
      </c>
      <c r="C15" s="121" t="s">
        <v>412</v>
      </c>
      <c r="D15" s="122">
        <v>4</v>
      </c>
    </row>
    <row r="16" spans="2:5" x14ac:dyDescent="0.3">
      <c r="B16" s="374">
        <v>3</v>
      </c>
      <c r="C16" s="375" t="s">
        <v>413</v>
      </c>
      <c r="D16" s="376">
        <v>1</v>
      </c>
    </row>
    <row r="17" spans="2:4" ht="15" thickBot="1" x14ac:dyDescent="0.35">
      <c r="B17" s="106">
        <v>4</v>
      </c>
      <c r="C17" s="115" t="s">
        <v>414</v>
      </c>
      <c r="D17" s="122">
        <v>1</v>
      </c>
    </row>
  </sheetData>
  <mergeCells count="2">
    <mergeCell ref="B5:D5"/>
    <mergeCell ref="D12:D13"/>
  </mergeCells>
  <pageMargins left="0.70866141732283472" right="0.70866141732283472" top="0.78740157480314965" bottom="0.78740157480314965"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E18"/>
  <sheetViews>
    <sheetView showGridLines="0" workbookViewId="0"/>
  </sheetViews>
  <sheetFormatPr defaultRowHeight="14.4" x14ac:dyDescent="0.3"/>
  <cols>
    <col min="1" max="1" width="3.6640625" customWidth="1"/>
    <col min="3" max="3" width="63.109375" customWidth="1"/>
    <col min="4" max="4" width="69.33203125" customWidth="1"/>
    <col min="5" max="5" width="31.44140625" customWidth="1"/>
  </cols>
  <sheetData>
    <row r="1" spans="2:5" ht="10.199999999999999" customHeight="1" x14ac:dyDescent="0.3"/>
    <row r="2" spans="2:5" ht="15.6" x14ac:dyDescent="0.3">
      <c r="B2" s="81" t="str">
        <f>+Přehled!B2</f>
        <v>ATLANTA SAFE a.s.</v>
      </c>
      <c r="D2" s="293" t="s">
        <v>0</v>
      </c>
    </row>
    <row r="3" spans="2:5" ht="10.199999999999999" customHeight="1" x14ac:dyDescent="0.3"/>
    <row r="4" spans="2:5" ht="19.2" customHeight="1" x14ac:dyDescent="0.3">
      <c r="B4" s="296" t="s">
        <v>82</v>
      </c>
      <c r="C4" s="49"/>
      <c r="D4" s="45"/>
    </row>
    <row r="5" spans="2:5" ht="20.100000000000001" customHeight="1" x14ac:dyDescent="0.3">
      <c r="B5" s="407" t="s">
        <v>83</v>
      </c>
      <c r="C5" s="407"/>
      <c r="D5" s="407"/>
    </row>
    <row r="6" spans="2:5" ht="20.100000000000001" customHeight="1" x14ac:dyDescent="0.3">
      <c r="B6" s="287" t="s">
        <v>66</v>
      </c>
      <c r="C6" s="18"/>
      <c r="D6" s="7"/>
    </row>
    <row r="7" spans="2:5" ht="20.100000000000001" customHeight="1" x14ac:dyDescent="0.3">
      <c r="B7" s="41" t="s">
        <v>67</v>
      </c>
      <c r="C7" s="42"/>
      <c r="D7" s="386">
        <f>'IF RM1'!D7</f>
        <v>44561</v>
      </c>
    </row>
    <row r="8" spans="2:5" ht="20.100000000000001" customHeight="1" thickBot="1" x14ac:dyDescent="0.35">
      <c r="B8" s="7"/>
      <c r="C8" s="7"/>
      <c r="D8" s="7"/>
    </row>
    <row r="9" spans="2:5" x14ac:dyDescent="0.3">
      <c r="B9" s="8"/>
      <c r="C9" s="8"/>
      <c r="D9" s="82" t="s">
        <v>68</v>
      </c>
      <c r="E9" s="94" t="s">
        <v>84</v>
      </c>
    </row>
    <row r="10" spans="2:5" ht="15" thickBot="1" x14ac:dyDescent="0.35">
      <c r="B10" s="9"/>
      <c r="C10" s="10"/>
      <c r="D10" s="116" t="s">
        <v>69</v>
      </c>
      <c r="E10" s="95" t="s">
        <v>85</v>
      </c>
    </row>
    <row r="11" spans="2:5" ht="14.4" customHeight="1" x14ac:dyDescent="0.3">
      <c r="B11" s="108"/>
      <c r="C11" s="117" t="s">
        <v>86</v>
      </c>
      <c r="D11" s="118"/>
      <c r="E11" s="409" t="s">
        <v>87</v>
      </c>
    </row>
    <row r="12" spans="2:5" ht="79.5" customHeight="1" x14ac:dyDescent="0.3">
      <c r="B12" s="105">
        <v>1</v>
      </c>
      <c r="C12" s="33" t="s">
        <v>88</v>
      </c>
      <c r="D12" s="394" t="s">
        <v>419</v>
      </c>
      <c r="E12" s="410"/>
    </row>
    <row r="13" spans="2:5" ht="14.4" customHeight="1" x14ac:dyDescent="0.3">
      <c r="B13" s="119"/>
      <c r="C13" s="61" t="s">
        <v>89</v>
      </c>
      <c r="D13" s="120"/>
      <c r="E13" s="411" t="s">
        <v>90</v>
      </c>
    </row>
    <row r="14" spans="2:5" ht="14.4" customHeight="1" x14ac:dyDescent="0.3">
      <c r="B14" s="105">
        <v>2</v>
      </c>
      <c r="C14" s="5" t="s">
        <v>91</v>
      </c>
      <c r="D14" s="114" t="s">
        <v>374</v>
      </c>
      <c r="E14" s="412"/>
    </row>
    <row r="15" spans="2:5" x14ac:dyDescent="0.3">
      <c r="B15" s="105">
        <v>3</v>
      </c>
      <c r="C15" s="5" t="s">
        <v>92</v>
      </c>
      <c r="D15" s="114">
        <v>0</v>
      </c>
      <c r="E15" s="412"/>
    </row>
    <row r="16" spans="2:5" ht="15" thickBot="1" x14ac:dyDescent="0.35">
      <c r="B16" s="106">
        <v>4</v>
      </c>
      <c r="C16" s="121" t="s">
        <v>93</v>
      </c>
      <c r="D16" s="122">
        <v>0</v>
      </c>
      <c r="E16" s="413"/>
    </row>
    <row r="17" spans="2:4" ht="18.600000000000001" customHeight="1" x14ac:dyDescent="0.3"/>
    <row r="18" spans="2:4" ht="35.4" customHeight="1" x14ac:dyDescent="0.3">
      <c r="B18" s="408" t="s">
        <v>94</v>
      </c>
      <c r="C18" s="408"/>
      <c r="D18" s="408"/>
    </row>
  </sheetData>
  <mergeCells count="4">
    <mergeCell ref="B5:D5"/>
    <mergeCell ref="B18:D18"/>
    <mergeCell ref="E11:E12"/>
    <mergeCell ref="E13:E16"/>
  </mergeCells>
  <pageMargins left="0.70866141732283472" right="0.70866141732283472" top="0.78740157480314965" bottom="0.78740157480314965" header="0.31496062992125984" footer="0.31496062992125984"/>
  <pageSetup paperSize="9" scale="7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111"/>
  <sheetViews>
    <sheetView showGridLines="0" workbookViewId="0"/>
  </sheetViews>
  <sheetFormatPr defaultColWidth="11" defaultRowHeight="14.4" x14ac:dyDescent="0.3"/>
  <cols>
    <col min="1" max="1" width="3.6640625" style="2" customWidth="1"/>
    <col min="2" max="2" width="7.44140625" style="6" customWidth="1"/>
    <col min="3" max="3" width="86" customWidth="1"/>
    <col min="4" max="4" width="18.5546875" customWidth="1"/>
    <col min="5" max="5" width="42.88671875" customWidth="1"/>
    <col min="6" max="6" width="22.33203125" style="2" customWidth="1"/>
    <col min="7" max="16384" width="11" style="2"/>
  </cols>
  <sheetData>
    <row r="1" spans="2:6" ht="10.199999999999999" customHeight="1" x14ac:dyDescent="0.3">
      <c r="B1" s="34"/>
      <c r="F1"/>
    </row>
    <row r="2" spans="2:6" ht="15.6" x14ac:dyDescent="0.3">
      <c r="B2" s="81" t="str">
        <f>+Přehled!B2</f>
        <v>ATLANTA SAFE a.s.</v>
      </c>
      <c r="D2" s="81"/>
      <c r="E2" s="293" t="s">
        <v>0</v>
      </c>
      <c r="F2"/>
    </row>
    <row r="3" spans="2:6" ht="10.199999999999999" customHeight="1" x14ac:dyDescent="0.3">
      <c r="B3" s="34"/>
      <c r="F3"/>
    </row>
    <row r="4" spans="2:6" ht="20.100000000000001" customHeight="1" x14ac:dyDescent="0.3">
      <c r="B4" s="295" t="s">
        <v>95</v>
      </c>
      <c r="C4" s="44"/>
      <c r="D4" s="44"/>
      <c r="E4" s="63"/>
      <c r="F4"/>
    </row>
    <row r="5" spans="2:6" ht="34.950000000000003" customHeight="1" x14ac:dyDescent="0.3">
      <c r="B5" s="404" t="s">
        <v>96</v>
      </c>
      <c r="C5" s="417"/>
      <c r="D5" s="417"/>
      <c r="E5" s="417"/>
      <c r="F5"/>
    </row>
    <row r="6" spans="2:6" ht="16.2" customHeight="1" x14ac:dyDescent="0.3">
      <c r="B6" s="287" t="s">
        <v>66</v>
      </c>
      <c r="C6" s="14"/>
      <c r="D6" s="14"/>
      <c r="F6" s="77"/>
    </row>
    <row r="7" spans="2:6" ht="17.399999999999999" customHeight="1" x14ac:dyDescent="0.3">
      <c r="B7" s="41" t="s">
        <v>67</v>
      </c>
      <c r="C7" s="42"/>
      <c r="D7" s="98"/>
      <c r="E7" s="386">
        <f>'IF RM1'!D7</f>
        <v>44561</v>
      </c>
    </row>
    <row r="8" spans="2:6" x14ac:dyDescent="0.3">
      <c r="B8" s="17"/>
      <c r="E8" s="2"/>
    </row>
    <row r="9" spans="2:6" ht="15" thickBot="1" x14ac:dyDescent="0.35">
      <c r="B9" s="17"/>
      <c r="D9" s="92" t="s">
        <v>97</v>
      </c>
      <c r="E9" s="92"/>
    </row>
    <row r="10" spans="2:6" x14ac:dyDescent="0.3">
      <c r="B10" s="3"/>
      <c r="D10" s="123" t="s">
        <v>98</v>
      </c>
      <c r="E10" s="124" t="s">
        <v>99</v>
      </c>
    </row>
    <row r="11" spans="2:6" ht="43.8" thickBot="1" x14ac:dyDescent="0.35">
      <c r="B11" s="3"/>
      <c r="C11" s="3"/>
      <c r="D11" s="125" t="s">
        <v>100</v>
      </c>
      <c r="E11" s="126" t="s">
        <v>101</v>
      </c>
    </row>
    <row r="12" spans="2:6" s="4" customFormat="1" ht="18" customHeight="1" thickBot="1" x14ac:dyDescent="0.35">
      <c r="B12" s="414" t="s">
        <v>102</v>
      </c>
      <c r="C12" s="415"/>
      <c r="D12" s="415"/>
      <c r="E12" s="416"/>
    </row>
    <row r="13" spans="2:6" x14ac:dyDescent="0.3">
      <c r="B13" s="215">
        <v>1</v>
      </c>
      <c r="C13" s="216" t="s">
        <v>103</v>
      </c>
      <c r="D13" s="358">
        <v>108109576</v>
      </c>
      <c r="E13" s="113"/>
    </row>
    <row r="14" spans="2:6" x14ac:dyDescent="0.3">
      <c r="B14" s="217">
        <v>2</v>
      </c>
      <c r="C14" s="218" t="s">
        <v>104</v>
      </c>
      <c r="D14" s="359">
        <v>88109576</v>
      </c>
      <c r="E14" s="114"/>
    </row>
    <row r="15" spans="2:6" x14ac:dyDescent="0.3">
      <c r="B15" s="217">
        <v>3</v>
      </c>
      <c r="C15" s="218" t="s">
        <v>105</v>
      </c>
      <c r="D15" s="359">
        <v>88109576</v>
      </c>
      <c r="E15" s="114"/>
    </row>
    <row r="16" spans="2:6" x14ac:dyDescent="0.3">
      <c r="B16" s="105">
        <v>4</v>
      </c>
      <c r="C16" s="5" t="s">
        <v>106</v>
      </c>
      <c r="D16" s="359">
        <v>60000000</v>
      </c>
      <c r="E16" s="114" t="s">
        <v>380</v>
      </c>
    </row>
    <row r="17" spans="2:5" x14ac:dyDescent="0.3">
      <c r="B17" s="105">
        <v>5</v>
      </c>
      <c r="C17" s="5" t="s">
        <v>107</v>
      </c>
      <c r="D17" s="359"/>
      <c r="E17" s="114"/>
    </row>
    <row r="18" spans="2:5" x14ac:dyDescent="0.3">
      <c r="B18" s="105">
        <v>6</v>
      </c>
      <c r="C18" s="5" t="s">
        <v>108</v>
      </c>
      <c r="D18" s="359">
        <v>16031890</v>
      </c>
      <c r="E18" s="114" t="s">
        <v>386</v>
      </c>
    </row>
    <row r="19" spans="2:5" x14ac:dyDescent="0.3">
      <c r="B19" s="105">
        <v>7</v>
      </c>
      <c r="C19" s="5" t="s">
        <v>109</v>
      </c>
      <c r="D19" s="359"/>
      <c r="E19" s="114"/>
    </row>
    <row r="20" spans="2:5" x14ac:dyDescent="0.3">
      <c r="B20" s="105">
        <v>8</v>
      </c>
      <c r="C20" s="5" t="s">
        <v>110</v>
      </c>
      <c r="D20" s="359">
        <v>12100000</v>
      </c>
      <c r="E20" s="114" t="s">
        <v>385</v>
      </c>
    </row>
    <row r="21" spans="2:5" x14ac:dyDescent="0.3">
      <c r="B21" s="105">
        <v>9</v>
      </c>
      <c r="C21" s="5" t="s">
        <v>111</v>
      </c>
      <c r="D21" s="359"/>
      <c r="E21" s="114"/>
    </row>
    <row r="22" spans="2:5" x14ac:dyDescent="0.3">
      <c r="B22" s="105">
        <v>10</v>
      </c>
      <c r="C22" s="5" t="s">
        <v>112</v>
      </c>
      <c r="D22" s="359">
        <v>-22314</v>
      </c>
      <c r="E22" s="114" t="s">
        <v>393</v>
      </c>
    </row>
    <row r="23" spans="2:5" x14ac:dyDescent="0.3">
      <c r="B23" s="105">
        <v>11</v>
      </c>
      <c r="C23" s="5" t="s">
        <v>110</v>
      </c>
      <c r="D23" s="359"/>
      <c r="E23" s="114"/>
    </row>
    <row r="24" spans="2:5" x14ac:dyDescent="0.3">
      <c r="B24" s="105">
        <v>12</v>
      </c>
      <c r="C24" s="5" t="s">
        <v>113</v>
      </c>
      <c r="D24" s="359"/>
      <c r="E24" s="114"/>
    </row>
    <row r="25" spans="2:5" x14ac:dyDescent="0.3">
      <c r="B25" s="105">
        <v>13</v>
      </c>
      <c r="C25" s="219" t="s">
        <v>114</v>
      </c>
      <c r="D25" s="359"/>
      <c r="E25" s="114"/>
    </row>
    <row r="26" spans="2:5" x14ac:dyDescent="0.3">
      <c r="B26" s="105">
        <v>14</v>
      </c>
      <c r="C26" s="220" t="s">
        <v>115</v>
      </c>
      <c r="D26" s="359"/>
      <c r="E26" s="114"/>
    </row>
    <row r="27" spans="2:5" x14ac:dyDescent="0.3">
      <c r="B27" s="105">
        <v>15</v>
      </c>
      <c r="C27" s="220" t="s">
        <v>116</v>
      </c>
      <c r="D27" s="359"/>
      <c r="E27" s="114"/>
    </row>
    <row r="28" spans="2:5" x14ac:dyDescent="0.3">
      <c r="B28" s="105">
        <v>16</v>
      </c>
      <c r="C28" s="220" t="s">
        <v>117</v>
      </c>
      <c r="D28" s="359"/>
      <c r="E28" s="114"/>
    </row>
    <row r="29" spans="2:5" x14ac:dyDescent="0.3">
      <c r="B29" s="105">
        <v>17</v>
      </c>
      <c r="C29" s="219" t="s">
        <v>118</v>
      </c>
      <c r="D29" s="359"/>
      <c r="E29" s="114"/>
    </row>
    <row r="30" spans="2:5" x14ac:dyDescent="0.3">
      <c r="B30" s="105">
        <v>18</v>
      </c>
      <c r="C30" s="219" t="s">
        <v>119</v>
      </c>
      <c r="D30" s="359"/>
      <c r="E30" s="114"/>
    </row>
    <row r="31" spans="2:5" x14ac:dyDescent="0.3">
      <c r="B31" s="105">
        <v>19</v>
      </c>
      <c r="C31" s="219" t="s">
        <v>120</v>
      </c>
      <c r="D31" s="359"/>
      <c r="E31" s="114"/>
    </row>
    <row r="32" spans="2:5" ht="28.8" x14ac:dyDescent="0.3">
      <c r="B32" s="105">
        <v>20</v>
      </c>
      <c r="C32" s="221" t="s">
        <v>121</v>
      </c>
      <c r="D32" s="360"/>
      <c r="E32" s="362"/>
    </row>
    <row r="33" spans="2:5" x14ac:dyDescent="0.3">
      <c r="B33" s="105">
        <v>21</v>
      </c>
      <c r="C33" s="221" t="s">
        <v>122</v>
      </c>
      <c r="D33" s="360"/>
      <c r="E33" s="362"/>
    </row>
    <row r="34" spans="2:5" ht="28.8" x14ac:dyDescent="0.3">
      <c r="B34" s="105">
        <v>22</v>
      </c>
      <c r="C34" s="221" t="s">
        <v>123</v>
      </c>
      <c r="D34" s="360"/>
      <c r="E34" s="362"/>
    </row>
    <row r="35" spans="2:5" ht="28.8" x14ac:dyDescent="0.3">
      <c r="B35" s="105">
        <v>23</v>
      </c>
      <c r="C35" s="222" t="s">
        <v>124</v>
      </c>
      <c r="D35" s="359"/>
      <c r="E35" s="114"/>
    </row>
    <row r="36" spans="2:5" ht="28.8" x14ac:dyDescent="0.3">
      <c r="B36" s="105">
        <v>24</v>
      </c>
      <c r="C36" s="222" t="s">
        <v>125</v>
      </c>
      <c r="D36" s="359"/>
      <c r="E36" s="114"/>
    </row>
    <row r="37" spans="2:5" x14ac:dyDescent="0.3">
      <c r="B37" s="105">
        <v>25</v>
      </c>
      <c r="C37" s="222" t="s">
        <v>126</v>
      </c>
      <c r="D37" s="359"/>
      <c r="E37" s="114"/>
    </row>
    <row r="38" spans="2:5" x14ac:dyDescent="0.3">
      <c r="B38" s="105">
        <v>26</v>
      </c>
      <c r="C38" s="222" t="s">
        <v>127</v>
      </c>
      <c r="D38" s="359"/>
      <c r="E38" s="114"/>
    </row>
    <row r="39" spans="2:5" x14ac:dyDescent="0.3">
      <c r="B39" s="105">
        <v>27</v>
      </c>
      <c r="C39" s="223" t="s">
        <v>128</v>
      </c>
      <c r="D39" s="359"/>
      <c r="E39" s="114"/>
    </row>
    <row r="40" spans="2:5" x14ac:dyDescent="0.3">
      <c r="B40" s="105">
        <v>28</v>
      </c>
      <c r="C40" s="224" t="s">
        <v>129</v>
      </c>
      <c r="D40" s="359"/>
      <c r="E40" s="114"/>
    </row>
    <row r="41" spans="2:5" x14ac:dyDescent="0.3">
      <c r="B41" s="105">
        <v>29</v>
      </c>
      <c r="C41" s="33" t="s">
        <v>130</v>
      </c>
      <c r="D41" s="359"/>
      <c r="E41" s="114"/>
    </row>
    <row r="42" spans="2:5" x14ac:dyDescent="0.3">
      <c r="B42" s="105">
        <v>30</v>
      </c>
      <c r="C42" s="33" t="s">
        <v>107</v>
      </c>
      <c r="D42" s="359"/>
      <c r="E42" s="114"/>
    </row>
    <row r="43" spans="2:5" x14ac:dyDescent="0.3">
      <c r="B43" s="105">
        <v>31</v>
      </c>
      <c r="C43" s="33" t="s">
        <v>131</v>
      </c>
      <c r="D43" s="359"/>
      <c r="E43" s="114"/>
    </row>
    <row r="44" spans="2:5" x14ac:dyDescent="0.3">
      <c r="B44" s="105">
        <v>32</v>
      </c>
      <c r="C44" s="222" t="s">
        <v>132</v>
      </c>
      <c r="D44" s="359"/>
      <c r="E44" s="114"/>
    </row>
    <row r="45" spans="2:5" x14ac:dyDescent="0.3">
      <c r="B45" s="105">
        <v>33</v>
      </c>
      <c r="C45" s="225" t="s">
        <v>133</v>
      </c>
      <c r="D45" s="359"/>
      <c r="E45" s="114"/>
    </row>
    <row r="46" spans="2:5" x14ac:dyDescent="0.3">
      <c r="B46" s="105">
        <v>34</v>
      </c>
      <c r="C46" s="225" t="s">
        <v>134</v>
      </c>
      <c r="D46" s="359"/>
      <c r="E46" s="114"/>
    </row>
    <row r="47" spans="2:5" x14ac:dyDescent="0.3">
      <c r="B47" s="105">
        <v>35</v>
      </c>
      <c r="C47" s="225" t="s">
        <v>135</v>
      </c>
      <c r="D47" s="359"/>
      <c r="E47" s="114"/>
    </row>
    <row r="48" spans="2:5" ht="28.8" x14ac:dyDescent="0.3">
      <c r="B48" s="105">
        <v>36</v>
      </c>
      <c r="C48" s="222" t="s">
        <v>136</v>
      </c>
      <c r="D48" s="359"/>
      <c r="E48" s="114"/>
    </row>
    <row r="49" spans="2:5" ht="28.8" x14ac:dyDescent="0.3">
      <c r="B49" s="105">
        <v>37</v>
      </c>
      <c r="C49" s="222" t="s">
        <v>137</v>
      </c>
      <c r="D49" s="359"/>
      <c r="E49" s="114"/>
    </row>
    <row r="50" spans="2:5" x14ac:dyDescent="0.3">
      <c r="B50" s="105">
        <v>38</v>
      </c>
      <c r="C50" s="222" t="s">
        <v>127</v>
      </c>
      <c r="D50" s="359"/>
      <c r="E50" s="114"/>
    </row>
    <row r="51" spans="2:5" x14ac:dyDescent="0.3">
      <c r="B51" s="105">
        <v>39</v>
      </c>
      <c r="C51" s="223" t="s">
        <v>138</v>
      </c>
      <c r="D51" s="359"/>
      <c r="E51" s="114"/>
    </row>
    <row r="52" spans="2:5" x14ac:dyDescent="0.3">
      <c r="B52" s="105">
        <v>40</v>
      </c>
      <c r="C52" s="224" t="s">
        <v>139</v>
      </c>
      <c r="D52" s="359">
        <v>20000000</v>
      </c>
      <c r="E52" s="114"/>
    </row>
    <row r="53" spans="2:5" x14ac:dyDescent="0.3">
      <c r="B53" s="105">
        <v>41</v>
      </c>
      <c r="C53" s="33" t="s">
        <v>130</v>
      </c>
      <c r="D53" s="359">
        <v>20000000</v>
      </c>
      <c r="E53" s="114" t="s">
        <v>98</v>
      </c>
    </row>
    <row r="54" spans="2:5" x14ac:dyDescent="0.3">
      <c r="B54" s="105">
        <v>42</v>
      </c>
      <c r="C54" s="33" t="s">
        <v>107</v>
      </c>
      <c r="D54" s="359"/>
      <c r="E54" s="114"/>
    </row>
    <row r="55" spans="2:5" x14ac:dyDescent="0.3">
      <c r="B55" s="105">
        <v>43</v>
      </c>
      <c r="C55" s="33" t="s">
        <v>140</v>
      </c>
      <c r="D55" s="359"/>
      <c r="E55" s="114"/>
    </row>
    <row r="56" spans="2:5" x14ac:dyDescent="0.3">
      <c r="B56" s="105">
        <v>44</v>
      </c>
      <c r="C56" s="222" t="s">
        <v>141</v>
      </c>
      <c r="D56" s="359"/>
      <c r="E56" s="114"/>
    </row>
    <row r="57" spans="2:5" x14ac:dyDescent="0.3">
      <c r="B57" s="105">
        <v>45</v>
      </c>
      <c r="C57" s="225" t="s">
        <v>142</v>
      </c>
      <c r="D57" s="359"/>
      <c r="E57" s="114"/>
    </row>
    <row r="58" spans="2:5" x14ac:dyDescent="0.3">
      <c r="B58" s="105">
        <v>46</v>
      </c>
      <c r="C58" s="225" t="s">
        <v>143</v>
      </c>
      <c r="D58" s="359"/>
      <c r="E58" s="114"/>
    </row>
    <row r="59" spans="2:5" x14ac:dyDescent="0.3">
      <c r="B59" s="105">
        <v>47</v>
      </c>
      <c r="C59" s="225" t="s">
        <v>144</v>
      </c>
      <c r="D59" s="359"/>
      <c r="E59" s="114"/>
    </row>
    <row r="60" spans="2:5" ht="28.8" x14ac:dyDescent="0.3">
      <c r="B60" s="105">
        <v>48</v>
      </c>
      <c r="C60" s="222" t="s">
        <v>145</v>
      </c>
      <c r="D60" s="359"/>
      <c r="E60" s="114"/>
    </row>
    <row r="61" spans="2:5" ht="28.8" x14ac:dyDescent="0.3">
      <c r="B61" s="105">
        <v>49</v>
      </c>
      <c r="C61" s="222" t="s">
        <v>146</v>
      </c>
      <c r="D61" s="359"/>
      <c r="E61" s="114"/>
    </row>
    <row r="62" spans="2:5" ht="15" thickBot="1" x14ac:dyDescent="0.35">
      <c r="B62" s="106">
        <v>50</v>
      </c>
      <c r="C62" s="226" t="s">
        <v>147</v>
      </c>
      <c r="D62" s="361"/>
      <c r="E62" s="122"/>
    </row>
    <row r="63" spans="2:5" x14ac:dyDescent="0.3">
      <c r="B63" s="47"/>
      <c r="C63" s="48"/>
      <c r="D63" s="48"/>
      <c r="E63" s="48"/>
    </row>
    <row r="66" spans="2:2" x14ac:dyDescent="0.3">
      <c r="B66"/>
    </row>
    <row r="67" spans="2:2" x14ac:dyDescent="0.3">
      <c r="B67"/>
    </row>
    <row r="68" spans="2:2" x14ac:dyDescent="0.3">
      <c r="B68"/>
    </row>
    <row r="69" spans="2:2" x14ac:dyDescent="0.3">
      <c r="B69"/>
    </row>
    <row r="70" spans="2:2" ht="13.2" customHeight="1" x14ac:dyDescent="0.3">
      <c r="B70"/>
    </row>
    <row r="71" spans="2:2" ht="13.2" customHeight="1" x14ac:dyDescent="0.3">
      <c r="B71"/>
    </row>
    <row r="72" spans="2:2" x14ac:dyDescent="0.3">
      <c r="B72"/>
    </row>
    <row r="73" spans="2:2" x14ac:dyDescent="0.3">
      <c r="B73"/>
    </row>
    <row r="74" spans="2:2" x14ac:dyDescent="0.3">
      <c r="B74"/>
    </row>
    <row r="75" spans="2:2" x14ac:dyDescent="0.3">
      <c r="B75"/>
    </row>
    <row r="76" spans="2:2" x14ac:dyDescent="0.3">
      <c r="B76"/>
    </row>
    <row r="77" spans="2:2" x14ac:dyDescent="0.3">
      <c r="B77"/>
    </row>
    <row r="78" spans="2:2" x14ac:dyDescent="0.3">
      <c r="B78"/>
    </row>
    <row r="79" spans="2:2" x14ac:dyDescent="0.3">
      <c r="B79"/>
    </row>
    <row r="80" spans="2:2" x14ac:dyDescent="0.3">
      <c r="B80"/>
    </row>
    <row r="81" spans="2:2" x14ac:dyDescent="0.3">
      <c r="B81"/>
    </row>
    <row r="82" spans="2:2" x14ac:dyDescent="0.3">
      <c r="B82"/>
    </row>
    <row r="83" spans="2:2" x14ac:dyDescent="0.3">
      <c r="B83"/>
    </row>
    <row r="84" spans="2:2" x14ac:dyDescent="0.3">
      <c r="B84"/>
    </row>
    <row r="85" spans="2:2" x14ac:dyDescent="0.3">
      <c r="B85"/>
    </row>
    <row r="86" spans="2:2" x14ac:dyDescent="0.3">
      <c r="B86"/>
    </row>
    <row r="87" spans="2:2" x14ac:dyDescent="0.3">
      <c r="B87"/>
    </row>
    <row r="88" spans="2:2" x14ac:dyDescent="0.3">
      <c r="B88"/>
    </row>
    <row r="89" spans="2:2" x14ac:dyDescent="0.3">
      <c r="B89"/>
    </row>
    <row r="90" spans="2:2" x14ac:dyDescent="0.3">
      <c r="B90"/>
    </row>
    <row r="91" spans="2:2" x14ac:dyDescent="0.3">
      <c r="B91"/>
    </row>
    <row r="92" spans="2:2" x14ac:dyDescent="0.3">
      <c r="B92"/>
    </row>
    <row r="93" spans="2:2" x14ac:dyDescent="0.3">
      <c r="B93"/>
    </row>
    <row r="94" spans="2:2" x14ac:dyDescent="0.3">
      <c r="B94"/>
    </row>
    <row r="95" spans="2:2" x14ac:dyDescent="0.3">
      <c r="B95"/>
    </row>
    <row r="96" spans="2:2" x14ac:dyDescent="0.3">
      <c r="B96"/>
    </row>
    <row r="97" spans="2:2" x14ac:dyDescent="0.3">
      <c r="B97"/>
    </row>
    <row r="98" spans="2:2" x14ac:dyDescent="0.3">
      <c r="B98"/>
    </row>
    <row r="99" spans="2:2" x14ac:dyDescent="0.3">
      <c r="B99"/>
    </row>
    <row r="100" spans="2:2" x14ac:dyDescent="0.3">
      <c r="B100"/>
    </row>
    <row r="101" spans="2:2" x14ac:dyDescent="0.3">
      <c r="B101"/>
    </row>
    <row r="102" spans="2:2" x14ac:dyDescent="0.3">
      <c r="B102"/>
    </row>
    <row r="103" spans="2:2" x14ac:dyDescent="0.3">
      <c r="B103"/>
    </row>
    <row r="104" spans="2:2" x14ac:dyDescent="0.3">
      <c r="B104"/>
    </row>
    <row r="105" spans="2:2" x14ac:dyDescent="0.3">
      <c r="B105"/>
    </row>
    <row r="106" spans="2:2" x14ac:dyDescent="0.3">
      <c r="B106"/>
    </row>
    <row r="107" spans="2:2" x14ac:dyDescent="0.3">
      <c r="B107"/>
    </row>
    <row r="108" spans="2:2" x14ac:dyDescent="0.3">
      <c r="B108"/>
    </row>
    <row r="109" spans="2:2" x14ac:dyDescent="0.3">
      <c r="B109"/>
    </row>
    <row r="110" spans="2:2" x14ac:dyDescent="0.3">
      <c r="B110"/>
    </row>
    <row r="111" spans="2:2" x14ac:dyDescent="0.3">
      <c r="B111"/>
    </row>
  </sheetData>
  <mergeCells count="2">
    <mergeCell ref="B12:E12"/>
    <mergeCell ref="B5:E5"/>
  </mergeCells>
  <pageMargins left="0.70866141732283472" right="0.70866141732283472" top="0.78740157480314965" bottom="0.78740157480314965" header="0.31496062992125984" footer="0.31496062992125984"/>
  <pageSetup paperSize="9" scale="82" fitToHeight="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46"/>
  <sheetViews>
    <sheetView showGridLines="0" workbookViewId="0"/>
  </sheetViews>
  <sheetFormatPr defaultColWidth="11" defaultRowHeight="13.2" x14ac:dyDescent="0.25"/>
  <cols>
    <col min="1" max="1" width="3.6640625" style="298" customWidth="1"/>
    <col min="2" max="2" width="7" style="298" customWidth="1"/>
    <col min="3" max="3" width="47.6640625" style="298" customWidth="1"/>
    <col min="4" max="4" width="42.44140625" style="298" customWidth="1"/>
    <col min="5" max="5" width="33.6640625" style="298" customWidth="1"/>
    <col min="6" max="6" width="29.6640625" style="298" customWidth="1"/>
    <col min="7" max="7" width="14.109375" style="298" customWidth="1"/>
    <col min="8" max="16384" width="11" style="298"/>
  </cols>
  <sheetData>
    <row r="1" spans="2:11" ht="10.199999999999999" customHeight="1" x14ac:dyDescent="0.25"/>
    <row r="2" spans="2:11" ht="15.6" x14ac:dyDescent="0.3">
      <c r="B2" s="299" t="str">
        <f>+Přehled!B2</f>
        <v>ATLANTA SAFE a.s.</v>
      </c>
      <c r="D2" s="299"/>
      <c r="F2" s="293" t="s">
        <v>0</v>
      </c>
    </row>
    <row r="3" spans="2:11" ht="10.199999999999999" customHeight="1" x14ac:dyDescent="0.25"/>
    <row r="4" spans="2:11" ht="15.6" x14ac:dyDescent="0.3">
      <c r="B4" s="62" t="s">
        <v>148</v>
      </c>
      <c r="C4" s="300"/>
      <c r="D4" s="300"/>
      <c r="E4" s="300"/>
      <c r="F4" s="301"/>
      <c r="G4" s="66"/>
    </row>
    <row r="5" spans="2:11" ht="34.35" customHeight="1" x14ac:dyDescent="0.3">
      <c r="B5" s="421" t="s">
        <v>149</v>
      </c>
      <c r="C5" s="421"/>
      <c r="D5" s="421"/>
      <c r="E5" s="421"/>
      <c r="F5" s="421"/>
      <c r="G5" s="66"/>
    </row>
    <row r="6" spans="2:11" ht="16.2" customHeight="1" x14ac:dyDescent="0.3">
      <c r="B6" s="302" t="s">
        <v>66</v>
      </c>
      <c r="C6" s="18"/>
      <c r="E6" s="66"/>
      <c r="G6" s="66"/>
    </row>
    <row r="7" spans="2:11" ht="16.2" customHeight="1" x14ac:dyDescent="0.25">
      <c r="B7" s="303" t="s">
        <v>150</v>
      </c>
      <c r="C7" s="303"/>
      <c r="D7" s="303"/>
      <c r="E7" s="303"/>
      <c r="F7" s="303"/>
    </row>
    <row r="8" spans="2:11" ht="16.2" customHeight="1" x14ac:dyDescent="0.25">
      <c r="B8" s="340" t="s">
        <v>151</v>
      </c>
      <c r="C8" s="304"/>
      <c r="D8" s="304"/>
      <c r="E8" s="304"/>
      <c r="F8" s="304"/>
    </row>
    <row r="9" spans="2:11" ht="16.2" customHeight="1" x14ac:dyDescent="0.3">
      <c r="B9" s="305" t="s">
        <v>67</v>
      </c>
      <c r="C9" s="306"/>
      <c r="D9" s="306"/>
      <c r="E9" s="98"/>
      <c r="F9" s="386">
        <f>'IF RM1'!D7</f>
        <v>44561</v>
      </c>
    </row>
    <row r="10" spans="2:11" ht="14.4" x14ac:dyDescent="0.3">
      <c r="B10" s="304"/>
      <c r="C10" s="66"/>
      <c r="D10" s="304"/>
      <c r="E10" s="304"/>
      <c r="F10" s="304"/>
    </row>
    <row r="11" spans="2:11" ht="15" thickBot="1" x14ac:dyDescent="0.35">
      <c r="B11" s="304"/>
      <c r="C11" s="66"/>
      <c r="D11" s="304"/>
      <c r="E11" s="307" t="s">
        <v>97</v>
      </c>
      <c r="F11" s="304"/>
    </row>
    <row r="12" spans="2:11" ht="14.4" x14ac:dyDescent="0.3">
      <c r="B12" s="308"/>
      <c r="C12" s="309"/>
      <c r="D12" s="310" t="s">
        <v>68</v>
      </c>
      <c r="E12" s="343" t="s">
        <v>84</v>
      </c>
      <c r="F12" s="311" t="s">
        <v>152</v>
      </c>
    </row>
    <row r="13" spans="2:11" ht="28.8" x14ac:dyDescent="0.3">
      <c r="B13" s="308"/>
      <c r="C13" s="312"/>
      <c r="D13" s="313" t="s">
        <v>153</v>
      </c>
      <c r="E13" s="344" t="s">
        <v>154</v>
      </c>
      <c r="F13" s="314" t="s">
        <v>155</v>
      </c>
      <c r="H13" s="418" t="s">
        <v>392</v>
      </c>
      <c r="I13" s="419"/>
      <c r="J13" s="379">
        <f>'EU I CC1.01'!D22</f>
        <v>-22314</v>
      </c>
      <c r="K13" s="298" t="s">
        <v>393</v>
      </c>
    </row>
    <row r="14" spans="2:11" ht="15" thickBot="1" x14ac:dyDescent="0.35">
      <c r="B14" s="308"/>
      <c r="C14" s="312"/>
      <c r="D14" s="315" t="s">
        <v>156</v>
      </c>
      <c r="E14" s="345" t="s">
        <v>156</v>
      </c>
      <c r="F14" s="316"/>
    </row>
    <row r="15" spans="2:11" ht="16.5" customHeight="1" thickBot="1" x14ac:dyDescent="0.3">
      <c r="B15" s="422" t="s">
        <v>157</v>
      </c>
      <c r="C15" s="423"/>
      <c r="D15" s="423"/>
      <c r="E15" s="423"/>
      <c r="F15" s="424"/>
    </row>
    <row r="16" spans="2:11" ht="14.4" x14ac:dyDescent="0.25">
      <c r="B16" s="317">
        <v>1</v>
      </c>
      <c r="C16" s="318"/>
      <c r="D16" s="103"/>
      <c r="E16" s="337"/>
      <c r="F16" s="352"/>
    </row>
    <row r="17" spans="2:9" ht="14.4" x14ac:dyDescent="0.25">
      <c r="B17" s="319">
        <v>2</v>
      </c>
      <c r="C17" s="320"/>
      <c r="D17" s="321"/>
      <c r="E17" s="338"/>
      <c r="F17" s="332"/>
      <c r="H17" s="380"/>
      <c r="I17" s="380"/>
    </row>
    <row r="18" spans="2:9" ht="14.4" x14ac:dyDescent="0.25">
      <c r="B18" s="319">
        <v>3</v>
      </c>
      <c r="C18" s="320"/>
      <c r="D18" s="321"/>
      <c r="E18" s="338"/>
      <c r="F18" s="323"/>
    </row>
    <row r="19" spans="2:9" ht="14.4" x14ac:dyDescent="0.25">
      <c r="B19" s="319">
        <v>4</v>
      </c>
      <c r="C19" s="320"/>
      <c r="D19" s="321"/>
      <c r="E19" s="338"/>
      <c r="F19" s="322"/>
    </row>
    <row r="20" spans="2:9" ht="14.4" x14ac:dyDescent="0.25">
      <c r="B20" s="319">
        <v>5</v>
      </c>
      <c r="C20" s="320"/>
      <c r="D20" s="321"/>
      <c r="E20" s="338"/>
      <c r="F20" s="322"/>
    </row>
    <row r="21" spans="2:9" ht="14.4" x14ac:dyDescent="0.25">
      <c r="B21" s="319"/>
      <c r="C21" s="324"/>
      <c r="D21" s="321"/>
      <c r="E21" s="338"/>
      <c r="F21" s="322"/>
    </row>
    <row r="22" spans="2:9" ht="14.4" x14ac:dyDescent="0.25">
      <c r="B22" s="319"/>
      <c r="C22" s="324"/>
      <c r="D22" s="321"/>
      <c r="E22" s="338"/>
      <c r="F22" s="322"/>
    </row>
    <row r="23" spans="2:9" ht="14.4" x14ac:dyDescent="0.25">
      <c r="B23" s="319"/>
      <c r="C23" s="324"/>
      <c r="D23" s="321"/>
      <c r="E23" s="338"/>
      <c r="F23" s="322"/>
    </row>
    <row r="24" spans="2:9" ht="14.4" x14ac:dyDescent="0.25">
      <c r="B24" s="319"/>
      <c r="C24" s="320"/>
      <c r="D24" s="321"/>
      <c r="E24" s="338"/>
      <c r="F24" s="322"/>
    </row>
    <row r="25" spans="2:9" ht="15" thickBot="1" x14ac:dyDescent="0.3">
      <c r="B25" s="325" t="s">
        <v>158</v>
      </c>
      <c r="C25" s="326" t="s">
        <v>159</v>
      </c>
      <c r="D25" s="327"/>
      <c r="E25" s="339"/>
      <c r="F25" s="328"/>
    </row>
    <row r="26" spans="2:9" ht="16.5" customHeight="1" thickBot="1" x14ac:dyDescent="0.3">
      <c r="B26" s="422" t="s">
        <v>160</v>
      </c>
      <c r="C26" s="423"/>
      <c r="D26" s="423"/>
      <c r="E26" s="423"/>
      <c r="F26" s="424"/>
    </row>
    <row r="27" spans="2:9" ht="14.4" x14ac:dyDescent="0.25">
      <c r="B27" s="329">
        <v>1</v>
      </c>
      <c r="C27" s="330" t="s">
        <v>376</v>
      </c>
      <c r="D27" s="369">
        <v>20000000</v>
      </c>
      <c r="E27" s="341"/>
      <c r="F27" s="331" t="s">
        <v>98</v>
      </c>
    </row>
    <row r="28" spans="2:9" ht="14.4" x14ac:dyDescent="0.25">
      <c r="B28" s="319">
        <v>2</v>
      </c>
      <c r="C28" s="320"/>
      <c r="D28" s="370"/>
      <c r="E28" s="338"/>
      <c r="F28" s="332"/>
    </row>
    <row r="29" spans="2:9" ht="14.4" x14ac:dyDescent="0.25">
      <c r="B29" s="319">
        <v>3</v>
      </c>
      <c r="C29" s="320"/>
      <c r="D29" s="370"/>
      <c r="E29" s="338"/>
      <c r="F29" s="332"/>
    </row>
    <row r="30" spans="2:9" ht="14.4" x14ac:dyDescent="0.25">
      <c r="B30" s="319">
        <v>4</v>
      </c>
      <c r="C30" s="320"/>
      <c r="D30" s="370"/>
      <c r="E30" s="338"/>
      <c r="F30" s="332"/>
    </row>
    <row r="31" spans="2:9" ht="14.4" x14ac:dyDescent="0.25">
      <c r="B31" s="319"/>
      <c r="C31" s="324"/>
      <c r="D31" s="370"/>
      <c r="E31" s="338"/>
      <c r="F31" s="332"/>
    </row>
    <row r="32" spans="2:9" ht="14.4" x14ac:dyDescent="0.25">
      <c r="B32" s="319"/>
      <c r="C32" s="320"/>
      <c r="D32" s="370"/>
      <c r="E32" s="338"/>
      <c r="F32" s="332"/>
    </row>
    <row r="33" spans="2:6" ht="14.4" x14ac:dyDescent="0.25">
      <c r="B33" s="319"/>
      <c r="C33" s="320"/>
      <c r="D33" s="370"/>
      <c r="E33" s="338"/>
      <c r="F33" s="332"/>
    </row>
    <row r="34" spans="2:6" ht="14.4" x14ac:dyDescent="0.25">
      <c r="B34" s="319"/>
      <c r="C34" s="320"/>
      <c r="D34" s="370"/>
      <c r="E34" s="338"/>
      <c r="F34" s="332"/>
    </row>
    <row r="35" spans="2:6" ht="15" thickBot="1" x14ac:dyDescent="0.3">
      <c r="B35" s="325" t="s">
        <v>158</v>
      </c>
      <c r="C35" s="326" t="s">
        <v>161</v>
      </c>
      <c r="D35" s="372">
        <f>SUM(D27:D34)</f>
        <v>20000000</v>
      </c>
      <c r="E35" s="339"/>
      <c r="F35" s="333"/>
    </row>
    <row r="36" spans="2:6" ht="16.5" customHeight="1" thickBot="1" x14ac:dyDescent="0.3">
      <c r="B36" s="422" t="s">
        <v>162</v>
      </c>
      <c r="C36" s="423"/>
      <c r="D36" s="423"/>
      <c r="E36" s="423"/>
      <c r="F36" s="424"/>
    </row>
    <row r="37" spans="2:6" ht="14.4" x14ac:dyDescent="0.25">
      <c r="B37" s="329">
        <v>1</v>
      </c>
      <c r="C37" s="330" t="s">
        <v>375</v>
      </c>
      <c r="D37" s="369">
        <v>12000000</v>
      </c>
      <c r="E37" s="341"/>
      <c r="F37" s="331" t="s">
        <v>99</v>
      </c>
    </row>
    <row r="38" spans="2:6" ht="14.4" x14ac:dyDescent="0.25">
      <c r="B38" s="319">
        <v>2</v>
      </c>
      <c r="C38" s="330" t="s">
        <v>378</v>
      </c>
      <c r="D38" s="370">
        <v>100000</v>
      </c>
      <c r="E38" s="338"/>
      <c r="F38" s="332" t="s">
        <v>377</v>
      </c>
    </row>
    <row r="39" spans="2:6" ht="14.4" x14ac:dyDescent="0.25">
      <c r="B39" s="319">
        <v>3</v>
      </c>
      <c r="C39" s="330" t="s">
        <v>379</v>
      </c>
      <c r="D39" s="370">
        <v>60000000</v>
      </c>
      <c r="E39" s="338"/>
      <c r="F39" s="332" t="s">
        <v>380</v>
      </c>
    </row>
    <row r="40" spans="2:6" ht="14.4" x14ac:dyDescent="0.25">
      <c r="B40" s="319">
        <v>3</v>
      </c>
      <c r="C40" s="330" t="s">
        <v>381</v>
      </c>
      <c r="D40" s="370">
        <v>40764982.82</v>
      </c>
      <c r="E40" s="338"/>
      <c r="F40" s="332" t="s">
        <v>383</v>
      </c>
    </row>
    <row r="41" spans="2:6" ht="14.4" x14ac:dyDescent="0.25">
      <c r="B41" s="319">
        <v>3</v>
      </c>
      <c r="C41" s="330" t="s">
        <v>382</v>
      </c>
      <c r="D41" s="370">
        <v>-24733092.190000001</v>
      </c>
      <c r="E41" s="338"/>
      <c r="F41" s="332" t="s">
        <v>384</v>
      </c>
    </row>
    <row r="42" spans="2:6" ht="15" thickBot="1" x14ac:dyDescent="0.3">
      <c r="B42" s="334" t="s">
        <v>158</v>
      </c>
      <c r="C42" s="335" t="s">
        <v>163</v>
      </c>
      <c r="D42" s="371">
        <f>SUM(D37:D41)</f>
        <v>88131890.629999995</v>
      </c>
      <c r="E42" s="342"/>
      <c r="F42" s="336"/>
    </row>
    <row r="44" spans="2:6" ht="77.7" customHeight="1" x14ac:dyDescent="0.25">
      <c r="B44" s="420" t="s">
        <v>164</v>
      </c>
      <c r="C44" s="420"/>
      <c r="D44" s="420"/>
      <c r="E44" s="420"/>
      <c r="F44" s="420"/>
    </row>
    <row r="45" spans="2:6" ht="9.6" customHeight="1" x14ac:dyDescent="0.25"/>
    <row r="46" spans="2:6" ht="28.2" customHeight="1" x14ac:dyDescent="0.25">
      <c r="B46" s="420" t="s">
        <v>165</v>
      </c>
      <c r="C46" s="420"/>
      <c r="D46" s="420"/>
      <c r="E46" s="420"/>
      <c r="F46" s="420"/>
    </row>
  </sheetData>
  <mergeCells count="7">
    <mergeCell ref="H13:I13"/>
    <mergeCell ref="B46:F46"/>
    <mergeCell ref="B5:F5"/>
    <mergeCell ref="B44:F44"/>
    <mergeCell ref="B15:F15"/>
    <mergeCell ref="B26:F26"/>
    <mergeCell ref="B36:F36"/>
  </mergeCells>
  <pageMargins left="0.70866141732283472" right="0.70866141732283472" top="0.78740157480314965" bottom="0.78740157480314965" header="0.31496062992125984" footer="0.31496062992125984"/>
  <pageSetup paperSize="9" scale="80" fitToHeight="3" orientation="landscape" horizontalDpi="4294967292" verticalDpi="4294967292"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55"/>
  <sheetViews>
    <sheetView showGridLines="0" workbookViewId="0"/>
  </sheetViews>
  <sheetFormatPr defaultColWidth="11" defaultRowHeight="13.2" x14ac:dyDescent="0.25"/>
  <cols>
    <col min="1" max="1" width="3.6640625" style="7" customWidth="1"/>
    <col min="2" max="2" width="7.6640625" style="7" customWidth="1"/>
    <col min="3" max="3" width="82.88671875" style="7" customWidth="1"/>
    <col min="4" max="4" width="49.5546875" style="7" customWidth="1"/>
    <col min="5" max="5" width="28.44140625" style="7" customWidth="1"/>
    <col min="6" max="16384" width="11" style="7"/>
  </cols>
  <sheetData>
    <row r="1" spans="2:5" ht="10.199999999999999" customHeight="1" x14ac:dyDescent="0.25"/>
    <row r="2" spans="2:5" ht="15.6" x14ac:dyDescent="0.3">
      <c r="B2" s="81" t="str">
        <f>+Přehled!B2</f>
        <v>ATLANTA SAFE a.s.</v>
      </c>
      <c r="D2" s="293" t="s">
        <v>0</v>
      </c>
    </row>
    <row r="3" spans="2:5" ht="10.199999999999999" customHeight="1" x14ac:dyDescent="0.25"/>
    <row r="4" spans="2:5" ht="15.6" x14ac:dyDescent="0.3">
      <c r="B4" s="43" t="s">
        <v>166</v>
      </c>
      <c r="C4" s="49"/>
      <c r="D4" s="45"/>
      <c r="E4"/>
    </row>
    <row r="5" spans="2:5" ht="37.950000000000003" customHeight="1" x14ac:dyDescent="0.3">
      <c r="B5" s="404" t="s">
        <v>167</v>
      </c>
      <c r="C5" s="431"/>
      <c r="D5" s="431"/>
      <c r="E5"/>
    </row>
    <row r="6" spans="2:5" ht="16.2" customHeight="1" x14ac:dyDescent="0.3">
      <c r="B6" s="287" t="s">
        <v>66</v>
      </c>
      <c r="C6" s="18"/>
      <c r="E6" s="77"/>
    </row>
    <row r="7" spans="2:5" ht="16.2" customHeight="1" x14ac:dyDescent="0.3">
      <c r="B7" s="41" t="s">
        <v>67</v>
      </c>
      <c r="C7" s="42"/>
      <c r="D7" s="386">
        <f>'IF RM1'!D7</f>
        <v>44561</v>
      </c>
    </row>
    <row r="8" spans="2:5" ht="15" thickBot="1" x14ac:dyDescent="0.35">
      <c r="B8" s="17"/>
      <c r="C8" s="18"/>
    </row>
    <row r="9" spans="2:5" ht="14.4" x14ac:dyDescent="0.3">
      <c r="B9" s="8"/>
      <c r="C9"/>
      <c r="D9" s="39" t="s">
        <v>68</v>
      </c>
    </row>
    <row r="10" spans="2:5" ht="15" thickBot="1" x14ac:dyDescent="0.35">
      <c r="B10" s="9"/>
      <c r="C10" s="10"/>
      <c r="D10" s="99" t="s">
        <v>69</v>
      </c>
    </row>
    <row r="11" spans="2:5" ht="14.4" x14ac:dyDescent="0.25">
      <c r="B11" s="102">
        <v>1</v>
      </c>
      <c r="C11" s="112" t="s">
        <v>168</v>
      </c>
      <c r="D11" s="104" t="s">
        <v>372</v>
      </c>
    </row>
    <row r="12" spans="2:5" ht="14.4" x14ac:dyDescent="0.25">
      <c r="B12" s="105">
        <v>2</v>
      </c>
      <c r="C12" s="5" t="s">
        <v>169</v>
      </c>
      <c r="D12" s="127" t="s">
        <v>387</v>
      </c>
    </row>
    <row r="13" spans="2:5" ht="14.4" x14ac:dyDescent="0.25">
      <c r="B13" s="105">
        <v>3</v>
      </c>
      <c r="C13" s="5" t="s">
        <v>170</v>
      </c>
      <c r="D13" s="127" t="s">
        <v>388</v>
      </c>
    </row>
    <row r="14" spans="2:5" ht="28.8" x14ac:dyDescent="0.25">
      <c r="B14" s="105">
        <v>4</v>
      </c>
      <c r="C14" s="5" t="s">
        <v>171</v>
      </c>
      <c r="D14" s="377" t="s">
        <v>389</v>
      </c>
    </row>
    <row r="15" spans="2:5" ht="14.4" x14ac:dyDescent="0.25">
      <c r="B15" s="105">
        <v>5</v>
      </c>
      <c r="C15" s="12" t="s">
        <v>172</v>
      </c>
      <c r="D15" s="127" t="s">
        <v>390</v>
      </c>
    </row>
    <row r="16" spans="2:5" ht="14.4" x14ac:dyDescent="0.25">
      <c r="B16" s="105">
        <v>6</v>
      </c>
      <c r="C16" s="5" t="s">
        <v>173</v>
      </c>
      <c r="D16" s="127" t="s">
        <v>391</v>
      </c>
    </row>
    <row r="17" spans="2:5" ht="28.8" x14ac:dyDescent="0.25">
      <c r="B17" s="105">
        <v>7</v>
      </c>
      <c r="C17" s="5" t="s">
        <v>174</v>
      </c>
      <c r="D17" s="377" t="s">
        <v>395</v>
      </c>
      <c r="E17" s="378"/>
    </row>
    <row r="18" spans="2:5" ht="14.4" x14ac:dyDescent="0.25">
      <c r="B18" s="105">
        <v>8</v>
      </c>
      <c r="C18" s="5" t="s">
        <v>175</v>
      </c>
      <c r="D18" s="381">
        <v>60000000</v>
      </c>
    </row>
    <row r="19" spans="2:5" ht="14.4" x14ac:dyDescent="0.25">
      <c r="B19" s="105">
        <v>9</v>
      </c>
      <c r="C19" s="5" t="s">
        <v>176</v>
      </c>
      <c r="D19" s="127" t="s">
        <v>394</v>
      </c>
    </row>
    <row r="20" spans="2:5" ht="14.4" x14ac:dyDescent="0.25">
      <c r="B20" s="105">
        <v>10</v>
      </c>
      <c r="C20" s="5" t="s">
        <v>177</v>
      </c>
      <c r="D20" s="127" t="s">
        <v>379</v>
      </c>
    </row>
    <row r="21" spans="2:5" ht="14.4" x14ac:dyDescent="0.25">
      <c r="B21" s="105">
        <v>11</v>
      </c>
      <c r="C21" s="5" t="s">
        <v>178</v>
      </c>
      <c r="D21" s="388">
        <v>33805</v>
      </c>
    </row>
    <row r="22" spans="2:5" ht="14.4" x14ac:dyDescent="0.25">
      <c r="B22" s="105">
        <v>12</v>
      </c>
      <c r="C22" s="5" t="s">
        <v>179</v>
      </c>
      <c r="D22" s="388">
        <f>D21</f>
        <v>33805</v>
      </c>
    </row>
    <row r="23" spans="2:5" ht="14.4" x14ac:dyDescent="0.25">
      <c r="B23" s="105">
        <v>13</v>
      </c>
      <c r="C23" s="5" t="s">
        <v>180</v>
      </c>
      <c r="D23" s="389" t="s">
        <v>406</v>
      </c>
    </row>
    <row r="24" spans="2:5" ht="14.4" x14ac:dyDescent="0.25">
      <c r="B24" s="105">
        <v>14</v>
      </c>
      <c r="C24" s="5" t="s">
        <v>181</v>
      </c>
      <c r="D24" s="389" t="s">
        <v>406</v>
      </c>
    </row>
    <row r="25" spans="2:5" ht="14.4" x14ac:dyDescent="0.25">
      <c r="B25" s="105">
        <v>15</v>
      </c>
      <c r="C25" s="5" t="s">
        <v>182</v>
      </c>
      <c r="D25" s="389" t="s">
        <v>406</v>
      </c>
    </row>
    <row r="26" spans="2:5" ht="14.4" x14ac:dyDescent="0.25">
      <c r="B26" s="105">
        <v>16</v>
      </c>
      <c r="C26" s="5" t="s">
        <v>183</v>
      </c>
      <c r="D26" s="389" t="s">
        <v>406</v>
      </c>
    </row>
    <row r="27" spans="2:5" ht="14.4" x14ac:dyDescent="0.25">
      <c r="B27" s="105"/>
      <c r="C27" s="11" t="s">
        <v>184</v>
      </c>
      <c r="D27" s="389"/>
    </row>
    <row r="28" spans="2:5" ht="14.4" x14ac:dyDescent="0.25">
      <c r="B28" s="105">
        <v>17</v>
      </c>
      <c r="C28" s="5" t="s">
        <v>185</v>
      </c>
      <c r="D28" s="389" t="s">
        <v>407</v>
      </c>
    </row>
    <row r="29" spans="2:5" ht="14.4" x14ac:dyDescent="0.25">
      <c r="B29" s="105">
        <v>18</v>
      </c>
      <c r="C29" s="5" t="s">
        <v>186</v>
      </c>
      <c r="D29" s="389" t="s">
        <v>406</v>
      </c>
    </row>
    <row r="30" spans="2:5" ht="14.4" x14ac:dyDescent="0.25">
      <c r="B30" s="105">
        <v>19</v>
      </c>
      <c r="C30" s="5" t="s">
        <v>187</v>
      </c>
      <c r="D30" s="389" t="s">
        <v>406</v>
      </c>
    </row>
    <row r="31" spans="2:5" ht="14.4" x14ac:dyDescent="0.25">
      <c r="B31" s="105">
        <v>20</v>
      </c>
      <c r="C31" s="5" t="s">
        <v>188</v>
      </c>
      <c r="D31" s="389" t="s">
        <v>408</v>
      </c>
    </row>
    <row r="32" spans="2:5" ht="14.4" x14ac:dyDescent="0.25">
      <c r="B32" s="105">
        <v>21</v>
      </c>
      <c r="C32" s="5" t="s">
        <v>189</v>
      </c>
      <c r="D32" s="389" t="s">
        <v>408</v>
      </c>
    </row>
    <row r="33" spans="2:4" ht="14.4" x14ac:dyDescent="0.25">
      <c r="B33" s="105">
        <v>22</v>
      </c>
      <c r="C33" s="5" t="s">
        <v>190</v>
      </c>
      <c r="D33" s="389" t="s">
        <v>406</v>
      </c>
    </row>
    <row r="34" spans="2:4" ht="14.4" x14ac:dyDescent="0.25">
      <c r="B34" s="105">
        <v>23</v>
      </c>
      <c r="C34" s="5" t="s">
        <v>191</v>
      </c>
      <c r="D34" s="389" t="s">
        <v>409</v>
      </c>
    </row>
    <row r="35" spans="2:4" ht="14.4" x14ac:dyDescent="0.25">
      <c r="B35" s="105">
        <v>24</v>
      </c>
      <c r="C35" s="5" t="s">
        <v>192</v>
      </c>
      <c r="D35" s="389" t="s">
        <v>410</v>
      </c>
    </row>
    <row r="36" spans="2:4" ht="14.4" x14ac:dyDescent="0.25">
      <c r="B36" s="105">
        <v>25</v>
      </c>
      <c r="C36" s="5" t="s">
        <v>193</v>
      </c>
      <c r="D36" s="389" t="s">
        <v>406</v>
      </c>
    </row>
    <row r="37" spans="2:4" ht="14.4" x14ac:dyDescent="0.25">
      <c r="B37" s="105">
        <v>26</v>
      </c>
      <c r="C37" s="5" t="s">
        <v>194</v>
      </c>
      <c r="D37" s="389" t="s">
        <v>406</v>
      </c>
    </row>
    <row r="38" spans="2:4" ht="14.4" x14ac:dyDescent="0.25">
      <c r="B38" s="105">
        <v>27</v>
      </c>
      <c r="C38" s="5" t="s">
        <v>195</v>
      </c>
      <c r="D38" s="389" t="s">
        <v>406</v>
      </c>
    </row>
    <row r="39" spans="2:4" ht="14.4" x14ac:dyDescent="0.25">
      <c r="B39" s="105">
        <v>28</v>
      </c>
      <c r="C39" s="5" t="s">
        <v>196</v>
      </c>
      <c r="D39" s="389" t="s">
        <v>406</v>
      </c>
    </row>
    <row r="40" spans="2:4" ht="14.4" x14ac:dyDescent="0.25">
      <c r="B40" s="105">
        <v>29</v>
      </c>
      <c r="C40" s="5" t="s">
        <v>197</v>
      </c>
      <c r="D40" s="389" t="s">
        <v>406</v>
      </c>
    </row>
    <row r="41" spans="2:4" ht="14.4" x14ac:dyDescent="0.25">
      <c r="B41" s="105">
        <v>30</v>
      </c>
      <c r="C41" s="5" t="s">
        <v>198</v>
      </c>
      <c r="D41" s="389" t="s">
        <v>406</v>
      </c>
    </row>
    <row r="42" spans="2:4" ht="14.4" x14ac:dyDescent="0.25">
      <c r="B42" s="105">
        <v>31</v>
      </c>
      <c r="C42" s="5" t="s">
        <v>199</v>
      </c>
      <c r="D42" s="389" t="s">
        <v>406</v>
      </c>
    </row>
    <row r="43" spans="2:4" ht="14.4" x14ac:dyDescent="0.25">
      <c r="B43" s="105">
        <v>32</v>
      </c>
      <c r="C43" s="5" t="s">
        <v>200</v>
      </c>
      <c r="D43" s="389" t="s">
        <v>406</v>
      </c>
    </row>
    <row r="44" spans="2:4" ht="14.4" x14ac:dyDescent="0.25">
      <c r="B44" s="105">
        <v>33</v>
      </c>
      <c r="C44" s="5" t="s">
        <v>201</v>
      </c>
      <c r="D44" s="389" t="s">
        <v>406</v>
      </c>
    </row>
    <row r="45" spans="2:4" ht="14.4" x14ac:dyDescent="0.25">
      <c r="B45" s="105">
        <v>34</v>
      </c>
      <c r="C45" s="5" t="s">
        <v>202</v>
      </c>
      <c r="D45" s="389" t="s">
        <v>406</v>
      </c>
    </row>
    <row r="46" spans="2:4" ht="14.4" x14ac:dyDescent="0.25">
      <c r="B46" s="105">
        <v>35</v>
      </c>
      <c r="C46" s="5" t="s">
        <v>203</v>
      </c>
      <c r="D46" s="389" t="s">
        <v>406</v>
      </c>
    </row>
    <row r="47" spans="2:4" ht="14.4" x14ac:dyDescent="0.25">
      <c r="B47" s="105">
        <v>36</v>
      </c>
      <c r="C47" s="12" t="s">
        <v>204</v>
      </c>
      <c r="D47" s="389" t="s">
        <v>406</v>
      </c>
    </row>
    <row r="48" spans="2:4" ht="14.4" x14ac:dyDescent="0.25">
      <c r="B48" s="105">
        <v>37</v>
      </c>
      <c r="C48" s="5" t="s">
        <v>205</v>
      </c>
      <c r="D48" s="389" t="s">
        <v>406</v>
      </c>
    </row>
    <row r="49" spans="2:4" ht="14.4" x14ac:dyDescent="0.25">
      <c r="B49" s="105">
        <v>38</v>
      </c>
      <c r="C49" s="12" t="s">
        <v>206</v>
      </c>
      <c r="D49" s="389" t="s">
        <v>406</v>
      </c>
    </row>
    <row r="50" spans="2:4" ht="13.2" customHeight="1" x14ac:dyDescent="0.25">
      <c r="B50" s="425" t="s">
        <v>207</v>
      </c>
      <c r="C50" s="426"/>
      <c r="D50" s="427"/>
    </row>
    <row r="51" spans="2:4" ht="13.2" customHeight="1" thickBot="1" x14ac:dyDescent="0.3">
      <c r="B51" s="428"/>
      <c r="C51" s="429"/>
      <c r="D51" s="430"/>
    </row>
    <row r="54" spans="2:4" x14ac:dyDescent="0.25">
      <c r="B54" s="298" t="s">
        <v>208</v>
      </c>
    </row>
    <row r="55" spans="2:4" x14ac:dyDescent="0.25">
      <c r="B55" s="298" t="s">
        <v>209</v>
      </c>
    </row>
  </sheetData>
  <mergeCells count="2">
    <mergeCell ref="B50:D51"/>
    <mergeCell ref="B5:D5"/>
  </mergeCells>
  <pageMargins left="0.70866141732283472" right="0.70866141732283472" top="0.78740157480314965" bottom="0.78740157480314965" header="0.31496062992125984" footer="0.31496062992125984"/>
  <pageSetup paperSize="9" scale="90" fitToHeight="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showGridLines="0" workbookViewId="0"/>
  </sheetViews>
  <sheetFormatPr defaultRowHeight="14.4" x14ac:dyDescent="0.3"/>
  <cols>
    <col min="1" max="1" width="3.6640625" customWidth="1"/>
    <col min="3" max="3" width="50.88671875" customWidth="1"/>
    <col min="4" max="4" width="23.6640625" customWidth="1"/>
    <col min="5" max="5" width="8.109375" customWidth="1"/>
    <col min="7" max="7" width="35.109375" customWidth="1"/>
  </cols>
  <sheetData>
    <row r="1" spans="1:7" ht="10.199999999999999" customHeight="1" x14ac:dyDescent="0.3">
      <c r="A1" s="46"/>
      <c r="B1" s="46"/>
      <c r="C1" s="46"/>
      <c r="D1" s="46"/>
      <c r="E1" s="46"/>
      <c r="F1" s="46"/>
    </row>
    <row r="2" spans="1:7" ht="15.6" x14ac:dyDescent="0.3">
      <c r="A2" s="46"/>
      <c r="B2" s="81" t="str">
        <f>+Přehled!B2</f>
        <v>ATLANTA SAFE a.s.</v>
      </c>
      <c r="C2" s="46"/>
      <c r="D2" s="293" t="s">
        <v>0</v>
      </c>
      <c r="E2" s="46"/>
      <c r="F2" s="46"/>
    </row>
    <row r="3" spans="1:7" ht="10.199999999999999" customHeight="1" x14ac:dyDescent="0.3">
      <c r="A3" s="46"/>
      <c r="B3" s="46"/>
      <c r="C3" s="46"/>
      <c r="D3" s="46"/>
      <c r="E3" s="46"/>
      <c r="F3" s="46"/>
    </row>
    <row r="4" spans="1:7" ht="15.6" x14ac:dyDescent="0.3">
      <c r="A4" s="46"/>
      <c r="B4" s="347" t="s">
        <v>210</v>
      </c>
      <c r="C4" s="349"/>
      <c r="D4" s="350"/>
      <c r="E4" s="348"/>
      <c r="F4" s="46"/>
    </row>
    <row r="5" spans="1:7" ht="16.2" customHeight="1" x14ac:dyDescent="0.3">
      <c r="A5" s="46"/>
      <c r="B5" s="187" t="s">
        <v>211</v>
      </c>
      <c r="C5" s="187"/>
      <c r="D5" s="187"/>
      <c r="F5" s="46"/>
    </row>
    <row r="6" spans="1:7" ht="16.2" customHeight="1" x14ac:dyDescent="0.3">
      <c r="A6" s="46"/>
      <c r="B6" s="287" t="s">
        <v>66</v>
      </c>
      <c r="C6" s="46"/>
      <c r="D6" s="46"/>
      <c r="E6" s="46"/>
      <c r="F6" s="46"/>
    </row>
    <row r="7" spans="1:7" ht="16.2" customHeight="1" x14ac:dyDescent="0.3">
      <c r="A7" s="46"/>
      <c r="B7" s="41" t="s">
        <v>67</v>
      </c>
      <c r="C7" s="42"/>
      <c r="D7" s="386">
        <f>'IF RM1'!D7</f>
        <v>44561</v>
      </c>
      <c r="E7" s="46"/>
      <c r="F7" s="46"/>
      <c r="G7" s="73"/>
    </row>
    <row r="8" spans="1:7" x14ac:dyDescent="0.3">
      <c r="A8" s="46"/>
      <c r="B8" s="17"/>
      <c r="C8" s="46"/>
      <c r="D8" s="46"/>
      <c r="E8" s="46"/>
      <c r="F8" s="46"/>
    </row>
    <row r="9" spans="1:7" x14ac:dyDescent="0.3">
      <c r="A9" s="46"/>
      <c r="B9" s="17"/>
      <c r="C9" s="46"/>
      <c r="D9" s="46"/>
      <c r="E9" s="46"/>
      <c r="F9" s="46"/>
    </row>
    <row r="10" spans="1:7" ht="15" thickBot="1" x14ac:dyDescent="0.35">
      <c r="A10" s="46"/>
      <c r="B10" s="46"/>
      <c r="C10" s="46"/>
      <c r="D10" s="93" t="s">
        <v>97</v>
      </c>
      <c r="E10" s="46"/>
      <c r="F10" s="46"/>
    </row>
    <row r="11" spans="1:7" ht="30" customHeight="1" thickBot="1" x14ac:dyDescent="0.35">
      <c r="A11" s="46"/>
      <c r="B11" s="137"/>
      <c r="C11" s="138" t="s">
        <v>212</v>
      </c>
      <c r="D11" s="139" t="s">
        <v>213</v>
      </c>
      <c r="F11" s="46"/>
    </row>
    <row r="12" spans="1:7" x14ac:dyDescent="0.3">
      <c r="A12" s="46"/>
      <c r="B12" s="176">
        <v>1</v>
      </c>
      <c r="C12" s="177" t="s">
        <v>214</v>
      </c>
      <c r="D12" s="363">
        <v>18645000</v>
      </c>
      <c r="F12" s="46"/>
    </row>
    <row r="13" spans="1:7" x14ac:dyDescent="0.3">
      <c r="A13" s="46"/>
      <c r="B13" s="178">
        <v>2</v>
      </c>
      <c r="C13" s="179" t="s">
        <v>215</v>
      </c>
      <c r="D13" s="364">
        <v>7326610</v>
      </c>
      <c r="F13" s="46"/>
    </row>
    <row r="14" spans="1:7" ht="15" thickBot="1" x14ac:dyDescent="0.35">
      <c r="A14" s="46"/>
      <c r="B14" s="180">
        <v>3</v>
      </c>
      <c r="C14" s="181" t="s">
        <v>216</v>
      </c>
      <c r="D14" s="365">
        <v>4893975</v>
      </c>
      <c r="F14" s="46"/>
    </row>
    <row r="15" spans="1:7" ht="15" thickBot="1" x14ac:dyDescent="0.35">
      <c r="A15" s="46"/>
      <c r="B15" s="140"/>
      <c r="C15" s="432" t="s">
        <v>217</v>
      </c>
      <c r="D15" s="433"/>
      <c r="E15" s="46"/>
      <c r="F15" s="46"/>
    </row>
    <row r="16" spans="1:7" x14ac:dyDescent="0.3">
      <c r="A16" s="46"/>
      <c r="B16" s="182">
        <v>4</v>
      </c>
      <c r="C16" s="183" t="s">
        <v>218</v>
      </c>
      <c r="D16" s="366">
        <v>646747</v>
      </c>
      <c r="E16" s="46"/>
      <c r="F16" s="46"/>
    </row>
    <row r="17" spans="1:6" x14ac:dyDescent="0.3">
      <c r="A17" s="46"/>
      <c r="B17" s="178">
        <v>5</v>
      </c>
      <c r="C17" s="184" t="s">
        <v>219</v>
      </c>
      <c r="D17" s="367">
        <v>4247188</v>
      </c>
      <c r="E17" s="46"/>
      <c r="F17" s="46"/>
    </row>
    <row r="18" spans="1:6" ht="15" thickBot="1" x14ac:dyDescent="0.35">
      <c r="A18" s="46"/>
      <c r="B18" s="185">
        <v>6</v>
      </c>
      <c r="C18" s="186" t="s">
        <v>220</v>
      </c>
      <c r="D18" s="368">
        <v>41</v>
      </c>
      <c r="E18" s="46"/>
      <c r="F18" s="46"/>
    </row>
    <row r="19" spans="1:6" x14ac:dyDescent="0.3">
      <c r="A19" s="46"/>
      <c r="B19" s="46"/>
      <c r="C19" s="46"/>
      <c r="D19" s="46"/>
      <c r="E19" s="46"/>
      <c r="F19" s="46"/>
    </row>
    <row r="20" spans="1:6" x14ac:dyDescent="0.3">
      <c r="A20" s="46"/>
      <c r="B20" s="46"/>
      <c r="C20" s="46"/>
      <c r="D20" s="46"/>
      <c r="E20" s="46"/>
      <c r="F20" s="46"/>
    </row>
    <row r="21" spans="1:6" x14ac:dyDescent="0.3">
      <c r="A21" s="46"/>
      <c r="B21" s="46"/>
      <c r="C21" s="46"/>
      <c r="D21" s="46"/>
      <c r="E21" s="46"/>
      <c r="F21" s="46"/>
    </row>
    <row r="22" spans="1:6" x14ac:dyDescent="0.3">
      <c r="A22" s="46"/>
      <c r="B22" s="46"/>
      <c r="C22" s="46"/>
      <c r="D22" s="46"/>
      <c r="E22" s="46"/>
      <c r="F22" s="46"/>
    </row>
    <row r="23" spans="1:6" x14ac:dyDescent="0.3">
      <c r="A23" s="46"/>
      <c r="B23" s="46"/>
      <c r="C23" s="46"/>
      <c r="D23" s="46"/>
      <c r="E23" s="46"/>
      <c r="F23" s="46"/>
    </row>
    <row r="24" spans="1:6" x14ac:dyDescent="0.3">
      <c r="A24" s="46"/>
      <c r="B24" s="46"/>
      <c r="C24" s="46"/>
      <c r="D24" s="46"/>
      <c r="E24" s="46"/>
      <c r="F24" s="46"/>
    </row>
    <row r="25" spans="1:6" x14ac:dyDescent="0.3">
      <c r="A25" s="46"/>
      <c r="B25" s="46"/>
      <c r="C25" s="46"/>
      <c r="D25" s="46"/>
      <c r="E25" s="46"/>
      <c r="F25" s="46"/>
    </row>
    <row r="26" spans="1:6" x14ac:dyDescent="0.3">
      <c r="A26" s="46"/>
      <c r="B26" s="46"/>
      <c r="C26" s="46"/>
      <c r="D26" s="46"/>
      <c r="E26" s="46"/>
      <c r="F26" s="46"/>
    </row>
    <row r="27" spans="1:6" x14ac:dyDescent="0.3">
      <c r="A27" s="46"/>
      <c r="B27" s="46"/>
      <c r="C27" s="46"/>
      <c r="D27" s="46"/>
      <c r="E27" s="46"/>
      <c r="F27" s="46"/>
    </row>
    <row r="28" spans="1:6" x14ac:dyDescent="0.3">
      <c r="A28" s="46"/>
      <c r="B28" s="46"/>
      <c r="C28" s="46"/>
      <c r="D28" s="46"/>
      <c r="E28" s="46"/>
      <c r="F28" s="46"/>
    </row>
    <row r="29" spans="1:6" x14ac:dyDescent="0.3">
      <c r="A29" s="46"/>
      <c r="B29" s="46"/>
      <c r="C29" s="46"/>
      <c r="D29" s="46"/>
      <c r="E29" s="46"/>
      <c r="F29" s="46"/>
    </row>
    <row r="30" spans="1:6" x14ac:dyDescent="0.3">
      <c r="A30" s="46"/>
      <c r="B30" s="46"/>
      <c r="C30" s="46"/>
      <c r="D30" s="46"/>
      <c r="E30" s="46"/>
      <c r="F30" s="46"/>
    </row>
    <row r="31" spans="1:6" x14ac:dyDescent="0.3">
      <c r="A31" s="46"/>
      <c r="B31" s="46"/>
      <c r="C31" s="46"/>
      <c r="D31" s="46"/>
      <c r="E31" s="46"/>
      <c r="F31" s="46"/>
    </row>
    <row r="32" spans="1:6" x14ac:dyDescent="0.3">
      <c r="A32" s="46"/>
      <c r="B32" s="46"/>
      <c r="C32" s="46"/>
      <c r="D32" s="46"/>
      <c r="E32" s="46"/>
      <c r="F32" s="46"/>
    </row>
  </sheetData>
  <mergeCells count="1">
    <mergeCell ref="C15:D15"/>
  </mergeCells>
  <pageMargins left="0.70866141732283472" right="0.70866141732283472" top="0.78740157480314965" bottom="0.78740157480314965"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20"/>
  <sheetViews>
    <sheetView showGridLines="0" workbookViewId="0"/>
  </sheetViews>
  <sheetFormatPr defaultRowHeight="14.4" x14ac:dyDescent="0.3"/>
  <cols>
    <col min="1" max="1" width="3.6640625" customWidth="1"/>
    <col min="2" max="2" width="22.88671875" customWidth="1"/>
    <col min="3" max="3" width="86.33203125" customWidth="1"/>
    <col min="4" max="4" width="26.5546875" customWidth="1"/>
  </cols>
  <sheetData>
    <row r="1" spans="2:4" ht="10.199999999999999" customHeight="1" x14ac:dyDescent="0.3"/>
    <row r="2" spans="2:4" ht="15.6" x14ac:dyDescent="0.3">
      <c r="B2" s="81" t="str">
        <f>+Přehled!B2</f>
        <v>ATLANTA SAFE a.s.</v>
      </c>
      <c r="D2" s="293" t="s">
        <v>0</v>
      </c>
    </row>
    <row r="3" spans="2:4" ht="10.199999999999999" customHeight="1" x14ac:dyDescent="0.3"/>
    <row r="4" spans="2:4" ht="15.6" x14ac:dyDescent="0.3">
      <c r="B4" s="288" t="s">
        <v>221</v>
      </c>
      <c r="C4" s="85"/>
      <c r="D4" s="63"/>
    </row>
    <row r="5" spans="2:4" ht="16.2" customHeight="1" x14ac:dyDescent="0.3">
      <c r="B5" s="436" t="s">
        <v>222</v>
      </c>
      <c r="C5" s="436"/>
      <c r="D5" s="436"/>
    </row>
    <row r="6" spans="2:4" ht="16.2" customHeight="1" x14ac:dyDescent="0.3">
      <c r="B6" s="287" t="s">
        <v>66</v>
      </c>
      <c r="C6" s="18"/>
      <c r="D6" s="7"/>
    </row>
    <row r="7" spans="2:4" ht="16.2" customHeight="1" x14ac:dyDescent="0.3">
      <c r="B7" s="41" t="s">
        <v>67</v>
      </c>
      <c r="C7" s="42"/>
      <c r="D7" s="386">
        <f>'IF RM1'!D7</f>
        <v>44561</v>
      </c>
    </row>
    <row r="8" spans="2:4" x14ac:dyDescent="0.3">
      <c r="C8" s="17"/>
    </row>
    <row r="9" spans="2:4" ht="15" thickBot="1" x14ac:dyDescent="0.35">
      <c r="C9" s="17"/>
    </row>
    <row r="10" spans="2:4" ht="15" thickBot="1" x14ac:dyDescent="0.35">
      <c r="C10" s="82" t="s">
        <v>68</v>
      </c>
      <c r="D10" s="94" t="s">
        <v>84</v>
      </c>
    </row>
    <row r="11" spans="2:4" ht="36" customHeight="1" x14ac:dyDescent="0.3">
      <c r="C11" s="289" t="s">
        <v>223</v>
      </c>
      <c r="D11" s="437" t="s">
        <v>85</v>
      </c>
    </row>
    <row r="12" spans="2:4" ht="15" thickBot="1" x14ac:dyDescent="0.35">
      <c r="C12" s="128" t="s">
        <v>224</v>
      </c>
      <c r="D12" s="438"/>
    </row>
    <row r="13" spans="2:4" ht="129" customHeight="1" thickBot="1" x14ac:dyDescent="0.35">
      <c r="B13" s="129" t="s">
        <v>225</v>
      </c>
      <c r="C13" s="395" t="s">
        <v>420</v>
      </c>
      <c r="D13" s="134" t="s">
        <v>226</v>
      </c>
    </row>
    <row r="14" spans="2:4" x14ac:dyDescent="0.3">
      <c r="D14" s="66"/>
    </row>
    <row r="15" spans="2:4" ht="15" thickBot="1" x14ac:dyDescent="0.35">
      <c r="D15" s="66"/>
    </row>
    <row r="16" spans="2:4" ht="43.8" thickBot="1" x14ac:dyDescent="0.35">
      <c r="B16" s="292" t="s">
        <v>227</v>
      </c>
      <c r="C16" s="82" t="s">
        <v>68</v>
      </c>
      <c r="D16" s="94" t="s">
        <v>84</v>
      </c>
    </row>
    <row r="17" spans="2:4" ht="43.2" x14ac:dyDescent="0.3">
      <c r="B17" s="434"/>
      <c r="C17" s="83" t="s">
        <v>228</v>
      </c>
      <c r="D17" s="437" t="s">
        <v>85</v>
      </c>
    </row>
    <row r="18" spans="2:4" ht="15" thickBot="1" x14ac:dyDescent="0.35">
      <c r="B18" s="435"/>
      <c r="C18" s="84" t="s">
        <v>224</v>
      </c>
      <c r="D18" s="438"/>
    </row>
    <row r="19" spans="2:4" ht="76.95" customHeight="1" x14ac:dyDescent="0.3">
      <c r="B19" s="130" t="s">
        <v>229</v>
      </c>
      <c r="C19" s="131"/>
      <c r="D19" s="135" t="s">
        <v>230</v>
      </c>
    </row>
    <row r="20" spans="2:4" ht="60.6" customHeight="1" thickBot="1" x14ac:dyDescent="0.35">
      <c r="B20" s="132" t="s">
        <v>231</v>
      </c>
      <c r="C20" s="133"/>
      <c r="D20" s="136" t="s">
        <v>230</v>
      </c>
    </row>
  </sheetData>
  <mergeCells count="4">
    <mergeCell ref="B17:B18"/>
    <mergeCell ref="B5:D5"/>
    <mergeCell ref="D11:D12"/>
    <mergeCell ref="D17:D18"/>
  </mergeCells>
  <pageMargins left="0.70866141732283472" right="0.70866141732283472" top="0.78740157480314965" bottom="0.78740157480314965" header="0.31496062992125984" footer="0.31496062992125984"/>
  <pageSetup paperSize="9" scale="8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G22"/>
  <sheetViews>
    <sheetView showGridLines="0" zoomScaleNormal="100" workbookViewId="0"/>
  </sheetViews>
  <sheetFormatPr defaultColWidth="9.109375" defaultRowHeight="14.4" x14ac:dyDescent="0.3"/>
  <cols>
    <col min="1" max="1" width="3.6640625" style="13" customWidth="1"/>
    <col min="2" max="2" width="7" style="13" customWidth="1"/>
    <col min="3" max="3" width="58.109375" style="13" customWidth="1"/>
    <col min="4" max="4" width="46.5546875" style="13" customWidth="1"/>
    <col min="5" max="5" width="20.44140625" style="13" customWidth="1"/>
    <col min="6" max="16384" width="9.109375" style="13"/>
  </cols>
  <sheetData>
    <row r="1" spans="2:7" ht="10.199999999999999" customHeight="1" x14ac:dyDescent="0.3">
      <c r="B1" s="51"/>
      <c r="C1" s="3"/>
      <c r="D1" s="3"/>
      <c r="E1" s="3"/>
    </row>
    <row r="2" spans="2:7" ht="16.2" customHeight="1" x14ac:dyDescent="0.3">
      <c r="B2" s="81" t="str">
        <f>+Přehled!B2</f>
        <v>ATLANTA SAFE a.s.</v>
      </c>
      <c r="C2" s="3"/>
      <c r="D2" s="81"/>
      <c r="E2" s="293" t="s">
        <v>0</v>
      </c>
    </row>
    <row r="3" spans="2:7" ht="10.199999999999999" customHeight="1" x14ac:dyDescent="0.3">
      <c r="B3" s="51"/>
      <c r="C3" s="3"/>
      <c r="D3" s="3"/>
      <c r="E3" s="3"/>
    </row>
    <row r="4" spans="2:7" ht="16.2" customHeight="1" x14ac:dyDescent="0.3">
      <c r="B4" s="50" t="s">
        <v>232</v>
      </c>
      <c r="C4" s="85"/>
      <c r="D4" s="85"/>
      <c r="E4" s="63"/>
    </row>
    <row r="5" spans="2:7" ht="16.2" customHeight="1" x14ac:dyDescent="0.3">
      <c r="B5" s="436" t="s">
        <v>233</v>
      </c>
      <c r="C5" s="436"/>
      <c r="D5" s="436"/>
      <c r="E5" s="436"/>
      <c r="F5" s="436"/>
      <c r="G5" s="436"/>
    </row>
    <row r="6" spans="2:7" ht="16.2" customHeight="1" x14ac:dyDescent="0.3">
      <c r="B6" s="287" t="s">
        <v>66</v>
      </c>
      <c r="C6"/>
      <c r="D6"/>
      <c r="E6"/>
    </row>
    <row r="7" spans="2:7" ht="16.2" customHeight="1" x14ac:dyDescent="0.3">
      <c r="B7" s="41" t="s">
        <v>67</v>
      </c>
      <c r="C7" s="148"/>
      <c r="D7" s="148"/>
      <c r="E7" s="290">
        <f>'IF RM1'!D7</f>
        <v>44561</v>
      </c>
    </row>
    <row r="8" spans="2:7" ht="16.2" customHeight="1" thickBot="1" x14ac:dyDescent="0.35">
      <c r="B8" s="25"/>
      <c r="C8" s="25"/>
      <c r="D8" s="25"/>
      <c r="E8" s="25"/>
    </row>
    <row r="9" spans="2:7" ht="14.4" customHeight="1" x14ac:dyDescent="0.3">
      <c r="B9" s="28"/>
      <c r="C9" s="29"/>
      <c r="D9" s="87" t="s">
        <v>68</v>
      </c>
      <c r="E9" s="87" t="s">
        <v>84</v>
      </c>
    </row>
    <row r="10" spans="2:7" ht="39.15" customHeight="1" thickBot="1" x14ac:dyDescent="0.35">
      <c r="B10" s="30"/>
      <c r="C10" s="31"/>
      <c r="D10" s="142" t="s">
        <v>234</v>
      </c>
      <c r="E10" s="97" t="s">
        <v>235</v>
      </c>
    </row>
    <row r="11" spans="2:7" ht="138" x14ac:dyDescent="0.3">
      <c r="B11" s="143">
        <v>1</v>
      </c>
      <c r="C11" s="144" t="s">
        <v>236</v>
      </c>
      <c r="D11" s="382" t="s">
        <v>396</v>
      </c>
      <c r="E11" s="441" t="s">
        <v>237</v>
      </c>
    </row>
    <row r="12" spans="2:7" ht="82.8" x14ac:dyDescent="0.3">
      <c r="B12" s="145">
        <v>2</v>
      </c>
      <c r="C12" s="32" t="s">
        <v>238</v>
      </c>
      <c r="D12" s="383" t="s">
        <v>397</v>
      </c>
      <c r="E12" s="442"/>
    </row>
    <row r="13" spans="2:7" ht="15" customHeight="1" x14ac:dyDescent="0.3">
      <c r="B13" s="145">
        <v>3</v>
      </c>
      <c r="C13" s="32" t="s">
        <v>239</v>
      </c>
      <c r="D13" s="383" t="s">
        <v>398</v>
      </c>
      <c r="E13" s="442"/>
    </row>
    <row r="14" spans="2:7" ht="27.6" x14ac:dyDescent="0.3">
      <c r="B14" s="145">
        <v>4</v>
      </c>
      <c r="C14" s="32" t="s">
        <v>240</v>
      </c>
      <c r="D14" s="383" t="s">
        <v>399</v>
      </c>
      <c r="E14" s="442"/>
    </row>
    <row r="15" spans="2:7" ht="27.6" x14ac:dyDescent="0.3">
      <c r="B15" s="145">
        <v>5</v>
      </c>
      <c r="C15" s="32" t="s">
        <v>241</v>
      </c>
      <c r="D15" s="383" t="s">
        <v>400</v>
      </c>
      <c r="E15" s="440"/>
    </row>
    <row r="16" spans="2:7" ht="40.5" customHeight="1" x14ac:dyDescent="0.3">
      <c r="B16" s="145">
        <v>6</v>
      </c>
      <c r="C16" s="32" t="s">
        <v>242</v>
      </c>
      <c r="D16" s="383" t="s">
        <v>401</v>
      </c>
      <c r="E16" s="439" t="s">
        <v>243</v>
      </c>
    </row>
    <row r="17" spans="2:5" ht="43.5" customHeight="1" x14ac:dyDescent="0.3">
      <c r="B17" s="145">
        <v>7</v>
      </c>
      <c r="C17" s="32" t="s">
        <v>244</v>
      </c>
      <c r="D17" s="496" t="s">
        <v>421</v>
      </c>
      <c r="E17" s="440"/>
    </row>
    <row r="18" spans="2:5" ht="44.4" customHeight="1" thickBot="1" x14ac:dyDescent="0.35">
      <c r="B18" s="146">
        <v>8</v>
      </c>
      <c r="C18" s="147" t="s">
        <v>245</v>
      </c>
      <c r="D18" s="384">
        <v>1</v>
      </c>
      <c r="E18" s="141" t="s">
        <v>246</v>
      </c>
    </row>
    <row r="19" spans="2:5" x14ac:dyDescent="0.3">
      <c r="B19" s="26"/>
      <c r="C19" s="26"/>
      <c r="D19" s="26"/>
    </row>
    <row r="20" spans="2:5" ht="15" x14ac:dyDescent="0.3">
      <c r="B20" s="60" t="s">
        <v>247</v>
      </c>
    </row>
    <row r="21" spans="2:5" ht="30" customHeight="1" x14ac:dyDescent="0.3">
      <c r="B21" s="443" t="s">
        <v>248</v>
      </c>
      <c r="C21" s="443"/>
      <c r="D21" s="443"/>
      <c r="E21" s="443"/>
    </row>
    <row r="22" spans="2:5" x14ac:dyDescent="0.3">
      <c r="C22" s="27"/>
    </row>
  </sheetData>
  <mergeCells count="5">
    <mergeCell ref="E16:E17"/>
    <mergeCell ref="E11:E15"/>
    <mergeCell ref="B5:D5"/>
    <mergeCell ref="E5:G5"/>
    <mergeCell ref="B21:E21"/>
  </mergeCells>
  <pageMargins left="0.70866141732283472" right="0.70866141732283472" top="0.78740157480314965" bottom="0.78740157480314965" header="0.31496062992125984" footer="0.31496062992125984"/>
  <pageSetup paperSize="9" scale="65" orientation="landscape" verticalDpi="4294967292"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I66"/>
  <sheetViews>
    <sheetView showGridLines="0" zoomScaleNormal="100" workbookViewId="0"/>
  </sheetViews>
  <sheetFormatPr defaultColWidth="9.109375" defaultRowHeight="14.4" x14ac:dyDescent="0.3"/>
  <cols>
    <col min="1" max="1" width="3.6640625" style="13" customWidth="1"/>
    <col min="2" max="2" width="7" style="13" customWidth="1"/>
    <col min="3" max="3" width="65.33203125" style="13" customWidth="1"/>
    <col min="4" max="7" width="14.6640625" style="13" customWidth="1"/>
    <col min="8" max="8" width="17" style="13" customWidth="1"/>
    <col min="9" max="9" width="14.6640625" style="13" customWidth="1"/>
    <col min="10" max="16384" width="9.109375" style="13"/>
  </cols>
  <sheetData>
    <row r="1" spans="1:9" ht="10.199999999999999" customHeight="1" x14ac:dyDescent="0.3">
      <c r="A1" s="25"/>
      <c r="B1" s="37"/>
      <c r="C1" s="37"/>
      <c r="D1" s="37"/>
      <c r="E1" s="37"/>
      <c r="F1" s="37"/>
      <c r="G1" s="37"/>
      <c r="H1" s="37"/>
      <c r="I1" s="25"/>
    </row>
    <row r="2" spans="1:9" ht="13.2" customHeight="1" x14ac:dyDescent="0.3">
      <c r="A2" s="25"/>
      <c r="B2" s="81" t="str">
        <f>+Přehled!B2</f>
        <v>ATLANTA SAFE a.s.</v>
      </c>
      <c r="C2" s="37"/>
      <c r="D2" s="81"/>
      <c r="E2" s="37"/>
      <c r="F2" s="37"/>
      <c r="G2" s="37"/>
      <c r="H2" s="293" t="s">
        <v>0</v>
      </c>
      <c r="I2" s="25"/>
    </row>
    <row r="3" spans="1:9" ht="10.199999999999999" customHeight="1" x14ac:dyDescent="0.3">
      <c r="A3" s="25"/>
      <c r="B3" s="37"/>
      <c r="C3" s="37"/>
      <c r="D3" s="37"/>
      <c r="E3" s="37"/>
      <c r="F3" s="37"/>
      <c r="G3" s="37"/>
      <c r="H3" s="37"/>
      <c r="I3" s="25"/>
    </row>
    <row r="4" spans="1:9" ht="3.6" customHeight="1" x14ac:dyDescent="0.3">
      <c r="A4" s="25"/>
      <c r="B4" s="25"/>
      <c r="C4" s="25"/>
      <c r="D4" s="25"/>
      <c r="E4" s="25"/>
      <c r="F4" s="25"/>
      <c r="G4" s="25"/>
      <c r="H4" s="25"/>
      <c r="I4" s="25"/>
    </row>
    <row r="5" spans="1:9" ht="15.75" customHeight="1" x14ac:dyDescent="0.3">
      <c r="A5" s="25"/>
      <c r="B5" s="444" t="s">
        <v>249</v>
      </c>
      <c r="C5" s="445"/>
      <c r="D5" s="445"/>
      <c r="E5" s="445"/>
      <c r="F5" s="445"/>
      <c r="G5" s="445"/>
      <c r="H5" s="446"/>
      <c r="I5" s="25"/>
    </row>
    <row r="6" spans="1:9" ht="15.75" customHeight="1" x14ac:dyDescent="0.3">
      <c r="A6" s="25"/>
      <c r="B6" s="436" t="s">
        <v>250</v>
      </c>
      <c r="C6" s="436"/>
      <c r="D6" s="436"/>
      <c r="E6" s="51"/>
      <c r="F6" s="51"/>
      <c r="G6" s="51"/>
      <c r="H6" s="51"/>
      <c r="I6" s="25"/>
    </row>
    <row r="7" spans="1:9" ht="15.75" customHeight="1" x14ac:dyDescent="0.3">
      <c r="A7" s="25"/>
      <c r="B7" s="287" t="s">
        <v>66</v>
      </c>
      <c r="C7" s="57"/>
      <c r="D7" s="57"/>
      <c r="E7" s="57"/>
      <c r="F7" s="57"/>
      <c r="G7" s="57"/>
      <c r="H7"/>
      <c r="I7" s="25"/>
    </row>
    <row r="8" spans="1:9" ht="15" customHeight="1" x14ac:dyDescent="0.3">
      <c r="A8" s="25"/>
      <c r="B8" s="458" t="s">
        <v>67</v>
      </c>
      <c r="C8" s="459"/>
      <c r="D8" s="459"/>
      <c r="E8" s="459"/>
      <c r="F8" s="459"/>
      <c r="G8" s="459"/>
      <c r="H8" s="291">
        <f>'IF RM1'!D7</f>
        <v>44561</v>
      </c>
      <c r="I8" s="25"/>
    </row>
    <row r="9" spans="1:9" ht="15" customHeight="1" x14ac:dyDescent="0.3">
      <c r="A9" s="25"/>
      <c r="B9" s="460" t="s">
        <v>251</v>
      </c>
      <c r="C9" s="461"/>
      <c r="D9" s="461"/>
      <c r="E9" s="461"/>
      <c r="F9" s="461"/>
      <c r="G9" s="461"/>
      <c r="H9" s="149">
        <v>2021</v>
      </c>
      <c r="I9" s="23"/>
    </row>
    <row r="10" spans="1:9" ht="15" thickBot="1" x14ac:dyDescent="0.35">
      <c r="A10" s="25"/>
      <c r="B10" s="58"/>
      <c r="C10" s="448"/>
      <c r="D10" s="448"/>
      <c r="E10" s="448"/>
      <c r="F10" s="355"/>
      <c r="G10" s="355"/>
      <c r="H10" s="58"/>
      <c r="I10" s="25"/>
    </row>
    <row r="11" spans="1:9" ht="58.2" thickBot="1" x14ac:dyDescent="0.35">
      <c r="A11" s="25"/>
      <c r="B11" s="227" t="s">
        <v>212</v>
      </c>
      <c r="C11" s="228" t="s">
        <v>252</v>
      </c>
      <c r="D11" s="229" t="s">
        <v>253</v>
      </c>
      <c r="E11" s="229" t="s">
        <v>254</v>
      </c>
      <c r="F11" s="229" t="s">
        <v>255</v>
      </c>
      <c r="G11" s="230" t="s">
        <v>256</v>
      </c>
      <c r="H11" s="231" t="s">
        <v>257</v>
      </c>
      <c r="I11" s="25"/>
    </row>
    <row r="12" spans="1:9" ht="16.2" x14ac:dyDescent="0.3">
      <c r="A12" s="25"/>
      <c r="B12" s="232">
        <v>1</v>
      </c>
      <c r="C12" s="233" t="s">
        <v>258</v>
      </c>
      <c r="D12" s="234">
        <v>2</v>
      </c>
      <c r="E12" s="234">
        <v>2</v>
      </c>
      <c r="F12" s="235"/>
      <c r="G12" s="236"/>
      <c r="H12" s="449" t="s">
        <v>259</v>
      </c>
      <c r="I12" s="25"/>
    </row>
    <row r="13" spans="1:9" ht="28.8" x14ac:dyDescent="0.3">
      <c r="A13" s="25"/>
      <c r="B13" s="237">
        <v>2</v>
      </c>
      <c r="C13" s="238" t="s">
        <v>260</v>
      </c>
      <c r="D13" s="239"/>
      <c r="E13" s="239"/>
      <c r="F13" s="240">
        <v>1</v>
      </c>
      <c r="G13" s="241">
        <v>2</v>
      </c>
      <c r="H13" s="447"/>
      <c r="I13" s="25"/>
    </row>
    <row r="14" spans="1:9" x14ac:dyDescent="0.3">
      <c r="A14" s="25"/>
      <c r="B14" s="237">
        <v>3</v>
      </c>
      <c r="C14" s="238" t="s">
        <v>261</v>
      </c>
      <c r="D14" s="497">
        <f>D15</f>
        <v>604000</v>
      </c>
      <c r="E14" s="497">
        <f t="shared" ref="E14:G14" si="0">E15</f>
        <v>960000</v>
      </c>
      <c r="F14" s="497">
        <f t="shared" si="0"/>
        <v>600000</v>
      </c>
      <c r="G14" s="497">
        <f t="shared" si="0"/>
        <v>1872000</v>
      </c>
      <c r="H14" s="447"/>
      <c r="I14" s="25"/>
    </row>
    <row r="15" spans="1:9" x14ac:dyDescent="0.3">
      <c r="A15" s="25"/>
      <c r="B15" s="237">
        <v>4</v>
      </c>
      <c r="C15" s="242" t="s">
        <v>262</v>
      </c>
      <c r="D15" s="497">
        <v>604000</v>
      </c>
      <c r="E15" s="497">
        <v>960000</v>
      </c>
      <c r="F15" s="497">
        <v>600000</v>
      </c>
      <c r="G15" s="497">
        <v>1872000</v>
      </c>
      <c r="H15" s="447"/>
      <c r="I15" s="25"/>
    </row>
    <row r="16" spans="1:9" x14ac:dyDescent="0.3">
      <c r="A16" s="25"/>
      <c r="B16" s="237">
        <v>5</v>
      </c>
      <c r="C16" s="242" t="s">
        <v>263</v>
      </c>
      <c r="D16" s="240"/>
      <c r="E16" s="240"/>
      <c r="F16" s="240"/>
      <c r="G16" s="241"/>
      <c r="H16" s="447"/>
      <c r="I16" s="25"/>
    </row>
    <row r="17" spans="1:9" x14ac:dyDescent="0.3">
      <c r="A17" s="25"/>
      <c r="B17" s="237">
        <v>6</v>
      </c>
      <c r="C17" s="243" t="s">
        <v>264</v>
      </c>
      <c r="D17" s="240"/>
      <c r="E17" s="240"/>
      <c r="F17" s="240"/>
      <c r="G17" s="241"/>
      <c r="H17" s="447"/>
      <c r="I17" s="25"/>
    </row>
    <row r="18" spans="1:9" ht="57.6" x14ac:dyDescent="0.3">
      <c r="A18" s="25"/>
      <c r="B18" s="237">
        <v>7</v>
      </c>
      <c r="C18" s="242" t="s">
        <v>265</v>
      </c>
      <c r="D18" s="240"/>
      <c r="E18" s="240"/>
      <c r="F18" s="240"/>
      <c r="G18" s="241"/>
      <c r="H18" s="447"/>
      <c r="I18" s="25"/>
    </row>
    <row r="19" spans="1:9" ht="28.8" x14ac:dyDescent="0.3">
      <c r="A19" s="25"/>
      <c r="B19" s="237">
        <v>8</v>
      </c>
      <c r="C19" s="243" t="s">
        <v>266</v>
      </c>
      <c r="D19" s="240"/>
      <c r="E19" s="240"/>
      <c r="F19" s="240"/>
      <c r="G19" s="241"/>
      <c r="H19" s="447"/>
      <c r="I19" s="25"/>
    </row>
    <row r="20" spans="1:9" x14ac:dyDescent="0.3">
      <c r="A20" s="25"/>
      <c r="B20" s="237">
        <v>9</v>
      </c>
      <c r="C20" s="243" t="s">
        <v>267</v>
      </c>
      <c r="D20" s="240"/>
      <c r="E20" s="240"/>
      <c r="F20" s="240"/>
      <c r="G20" s="241"/>
      <c r="H20" s="447"/>
      <c r="I20" s="25"/>
    </row>
    <row r="21" spans="1:9" x14ac:dyDescent="0.3">
      <c r="A21" s="25"/>
      <c r="B21" s="237">
        <v>10</v>
      </c>
      <c r="C21" s="242" t="s">
        <v>268</v>
      </c>
      <c r="D21" s="240"/>
      <c r="E21" s="240"/>
      <c r="F21" s="240"/>
      <c r="G21" s="241"/>
      <c r="H21" s="447"/>
      <c r="I21" s="25"/>
    </row>
    <row r="22" spans="1:9" x14ac:dyDescent="0.3">
      <c r="A22" s="25"/>
      <c r="B22" s="237">
        <v>11</v>
      </c>
      <c r="C22" s="244" t="s">
        <v>269</v>
      </c>
      <c r="D22" s="373">
        <v>0</v>
      </c>
      <c r="E22" s="373">
        <v>0</v>
      </c>
      <c r="F22" s="373">
        <v>0</v>
      </c>
      <c r="G22" s="373">
        <v>0</v>
      </c>
      <c r="H22" s="447"/>
      <c r="I22" s="25"/>
    </row>
    <row r="23" spans="1:9" x14ac:dyDescent="0.3">
      <c r="A23" s="25"/>
      <c r="B23" s="237">
        <v>12</v>
      </c>
      <c r="C23" s="242" t="s">
        <v>262</v>
      </c>
      <c r="D23" s="373">
        <v>0</v>
      </c>
      <c r="E23" s="373">
        <v>0</v>
      </c>
      <c r="F23" s="373">
        <v>0</v>
      </c>
      <c r="G23" s="373">
        <v>0</v>
      </c>
      <c r="H23" s="447"/>
      <c r="I23" s="25"/>
    </row>
    <row r="24" spans="1:9" x14ac:dyDescent="0.3">
      <c r="A24" s="25"/>
      <c r="B24" s="237">
        <v>13</v>
      </c>
      <c r="C24" s="245" t="s">
        <v>270</v>
      </c>
      <c r="D24" s="240"/>
      <c r="E24" s="240"/>
      <c r="F24" s="240"/>
      <c r="G24" s="241"/>
      <c r="H24" s="447"/>
      <c r="I24" s="25"/>
    </row>
    <row r="25" spans="1:9" x14ac:dyDescent="0.3">
      <c r="A25" s="25"/>
      <c r="B25" s="237">
        <v>14</v>
      </c>
      <c r="C25" s="242" t="s">
        <v>263</v>
      </c>
      <c r="D25" s="240"/>
      <c r="E25" s="240"/>
      <c r="F25" s="240"/>
      <c r="G25" s="241"/>
      <c r="H25" s="447"/>
      <c r="I25" s="25"/>
    </row>
    <row r="26" spans="1:9" x14ac:dyDescent="0.3">
      <c r="A26" s="25"/>
      <c r="B26" s="237">
        <v>15</v>
      </c>
      <c r="C26" s="245" t="s">
        <v>270</v>
      </c>
      <c r="D26" s="240"/>
      <c r="E26" s="240"/>
      <c r="F26" s="240"/>
      <c r="G26" s="241"/>
      <c r="H26" s="447"/>
      <c r="I26" s="25"/>
    </row>
    <row r="27" spans="1:9" x14ac:dyDescent="0.3">
      <c r="A27" s="25"/>
      <c r="B27" s="237">
        <v>16</v>
      </c>
      <c r="C27" s="243" t="s">
        <v>264</v>
      </c>
      <c r="D27" s="240"/>
      <c r="E27" s="240"/>
      <c r="F27" s="240"/>
      <c r="G27" s="241"/>
      <c r="H27" s="447"/>
      <c r="I27" s="25"/>
    </row>
    <row r="28" spans="1:9" x14ac:dyDescent="0.3">
      <c r="A28" s="25"/>
      <c r="B28" s="237">
        <v>17</v>
      </c>
      <c r="C28" s="245" t="s">
        <v>270</v>
      </c>
      <c r="D28" s="240"/>
      <c r="E28" s="240"/>
      <c r="F28" s="240"/>
      <c r="G28" s="241"/>
      <c r="H28" s="447"/>
      <c r="I28" s="25"/>
    </row>
    <row r="29" spans="1:9" ht="57.6" x14ac:dyDescent="0.3">
      <c r="A29" s="25"/>
      <c r="B29" s="237">
        <v>18</v>
      </c>
      <c r="C29" s="242" t="s">
        <v>265</v>
      </c>
      <c r="D29" s="240"/>
      <c r="E29" s="240"/>
      <c r="F29" s="240"/>
      <c r="G29" s="241"/>
      <c r="H29" s="447"/>
      <c r="I29" s="25"/>
    </row>
    <row r="30" spans="1:9" x14ac:dyDescent="0.3">
      <c r="A30" s="25"/>
      <c r="B30" s="237">
        <v>19</v>
      </c>
      <c r="C30" s="245" t="s">
        <v>270</v>
      </c>
      <c r="D30" s="240"/>
      <c r="E30" s="240"/>
      <c r="F30" s="240"/>
      <c r="G30" s="241"/>
      <c r="H30" s="447"/>
      <c r="I30" s="25"/>
    </row>
    <row r="31" spans="1:9" ht="28.8" x14ac:dyDescent="0.3">
      <c r="A31" s="25"/>
      <c r="B31" s="237">
        <v>20</v>
      </c>
      <c r="C31" s="243" t="s">
        <v>266</v>
      </c>
      <c r="D31" s="240"/>
      <c r="E31" s="240"/>
      <c r="F31" s="240"/>
      <c r="G31" s="241"/>
      <c r="H31" s="447"/>
      <c r="I31" s="25"/>
    </row>
    <row r="32" spans="1:9" x14ac:dyDescent="0.3">
      <c r="A32" s="25"/>
      <c r="B32" s="237">
        <v>21</v>
      </c>
      <c r="C32" s="245" t="s">
        <v>270</v>
      </c>
      <c r="D32" s="240"/>
      <c r="E32" s="240"/>
      <c r="F32" s="240"/>
      <c r="G32" s="241"/>
      <c r="H32" s="447"/>
      <c r="I32" s="25"/>
    </row>
    <row r="33" spans="1:9" x14ac:dyDescent="0.3">
      <c r="A33" s="25"/>
      <c r="B33" s="237">
        <v>22</v>
      </c>
      <c r="C33" s="243" t="s">
        <v>267</v>
      </c>
      <c r="D33" s="240"/>
      <c r="E33" s="240"/>
      <c r="F33" s="240"/>
      <c r="G33" s="241"/>
      <c r="H33" s="447"/>
      <c r="I33" s="25"/>
    </row>
    <row r="34" spans="1:9" x14ac:dyDescent="0.3">
      <c r="A34" s="25"/>
      <c r="B34" s="237">
        <v>23</v>
      </c>
      <c r="C34" s="245" t="s">
        <v>270</v>
      </c>
      <c r="D34" s="240"/>
      <c r="E34" s="240"/>
      <c r="F34" s="240"/>
      <c r="G34" s="241"/>
      <c r="H34" s="447"/>
      <c r="I34" s="25"/>
    </row>
    <row r="35" spans="1:9" x14ac:dyDescent="0.3">
      <c r="A35" s="25"/>
      <c r="B35" s="237">
        <v>24</v>
      </c>
      <c r="C35" s="242" t="s">
        <v>268</v>
      </c>
      <c r="D35" s="240"/>
      <c r="E35" s="240"/>
      <c r="F35" s="240"/>
      <c r="G35" s="241"/>
      <c r="H35" s="447"/>
      <c r="I35" s="25"/>
    </row>
    <row r="36" spans="1:9" ht="15" thickBot="1" x14ac:dyDescent="0.35">
      <c r="A36" s="25"/>
      <c r="B36" s="246">
        <v>25</v>
      </c>
      <c r="C36" s="247" t="s">
        <v>270</v>
      </c>
      <c r="D36" s="248"/>
      <c r="E36" s="248"/>
      <c r="F36" s="248"/>
      <c r="G36" s="249"/>
      <c r="H36" s="450"/>
      <c r="I36" s="25"/>
    </row>
    <row r="37" spans="1:9" ht="15" thickBot="1" x14ac:dyDescent="0.35">
      <c r="A37" s="25"/>
      <c r="B37" s="455" t="s">
        <v>271</v>
      </c>
      <c r="C37" s="456"/>
      <c r="D37" s="456"/>
      <c r="E37" s="456"/>
      <c r="F37" s="456"/>
      <c r="G37" s="456"/>
      <c r="H37" s="457"/>
      <c r="I37" s="25"/>
    </row>
    <row r="38" spans="1:9" s="24" customFormat="1" ht="28.5" customHeight="1" x14ac:dyDescent="0.3">
      <c r="A38" s="59"/>
      <c r="B38" s="232">
        <v>26</v>
      </c>
      <c r="C38" s="250" t="s">
        <v>272</v>
      </c>
      <c r="D38" s="251"/>
      <c r="E38" s="251"/>
      <c r="F38" s="251"/>
      <c r="G38" s="252"/>
      <c r="H38" s="451" t="s">
        <v>273</v>
      </c>
      <c r="I38" s="59"/>
    </row>
    <row r="39" spans="1:9" s="24" customFormat="1" x14ac:dyDescent="0.3">
      <c r="A39" s="59"/>
      <c r="B39" s="237">
        <v>27</v>
      </c>
      <c r="C39" s="253" t="s">
        <v>274</v>
      </c>
      <c r="D39" s="254"/>
      <c r="E39" s="254"/>
      <c r="F39" s="254"/>
      <c r="G39" s="255"/>
      <c r="H39" s="447"/>
      <c r="I39" s="59"/>
    </row>
    <row r="40" spans="1:9" s="24" customFormat="1" x14ac:dyDescent="0.3">
      <c r="A40" s="59"/>
      <c r="B40" s="237">
        <v>28</v>
      </c>
      <c r="C40" s="253" t="s">
        <v>275</v>
      </c>
      <c r="D40" s="254"/>
      <c r="E40" s="254"/>
      <c r="F40" s="254"/>
      <c r="G40" s="255"/>
      <c r="H40" s="447"/>
      <c r="I40" s="59"/>
    </row>
    <row r="41" spans="1:9" s="24" customFormat="1" ht="57.6" x14ac:dyDescent="0.3">
      <c r="A41" s="59"/>
      <c r="B41" s="237">
        <v>29</v>
      </c>
      <c r="C41" s="256" t="s">
        <v>276</v>
      </c>
      <c r="D41" s="254"/>
      <c r="E41" s="254"/>
      <c r="F41" s="254"/>
      <c r="G41" s="255"/>
      <c r="H41" s="354" t="s">
        <v>277</v>
      </c>
      <c r="I41" s="59"/>
    </row>
    <row r="42" spans="1:9" s="24" customFormat="1" x14ac:dyDescent="0.3">
      <c r="A42" s="59"/>
      <c r="B42" s="237">
        <v>30</v>
      </c>
      <c r="C42" s="256" t="s">
        <v>278</v>
      </c>
      <c r="D42" s="254"/>
      <c r="E42" s="254"/>
      <c r="F42" s="254"/>
      <c r="G42" s="255"/>
      <c r="H42" s="447" t="s">
        <v>279</v>
      </c>
      <c r="I42" s="59"/>
    </row>
    <row r="43" spans="1:9" s="24" customFormat="1" x14ac:dyDescent="0.3">
      <c r="A43" s="59"/>
      <c r="B43" s="237">
        <v>31</v>
      </c>
      <c r="C43" s="256" t="s">
        <v>280</v>
      </c>
      <c r="D43" s="254"/>
      <c r="E43" s="254"/>
      <c r="F43" s="254"/>
      <c r="G43" s="255"/>
      <c r="H43" s="447"/>
      <c r="I43" s="59"/>
    </row>
    <row r="44" spans="1:9" s="24" customFormat="1" ht="28.8" x14ac:dyDescent="0.3">
      <c r="A44" s="59"/>
      <c r="B44" s="237">
        <v>32</v>
      </c>
      <c r="C44" s="256" t="s">
        <v>281</v>
      </c>
      <c r="D44" s="254"/>
      <c r="E44" s="254"/>
      <c r="F44" s="254"/>
      <c r="G44" s="255"/>
      <c r="H44" s="354" t="s">
        <v>282</v>
      </c>
      <c r="I44" s="59"/>
    </row>
    <row r="45" spans="1:9" s="24" customFormat="1" x14ac:dyDescent="0.3">
      <c r="A45" s="59"/>
      <c r="B45" s="237">
        <v>33</v>
      </c>
      <c r="C45" s="257" t="s">
        <v>283</v>
      </c>
      <c r="D45" s="254"/>
      <c r="E45" s="254"/>
      <c r="F45" s="254"/>
      <c r="G45" s="255"/>
      <c r="H45" s="450" t="s">
        <v>284</v>
      </c>
      <c r="I45" s="59"/>
    </row>
    <row r="46" spans="1:9" s="24" customFormat="1" x14ac:dyDescent="0.3">
      <c r="A46" s="59"/>
      <c r="B46" s="237">
        <v>34</v>
      </c>
      <c r="C46" s="258" t="s">
        <v>285</v>
      </c>
      <c r="D46" s="254"/>
      <c r="E46" s="254"/>
      <c r="F46" s="254"/>
      <c r="G46" s="255"/>
      <c r="H46" s="453"/>
      <c r="I46" s="59"/>
    </row>
    <row r="47" spans="1:9" s="24" customFormat="1" x14ac:dyDescent="0.3">
      <c r="A47" s="59"/>
      <c r="B47" s="237">
        <v>35</v>
      </c>
      <c r="C47" s="257" t="s">
        <v>286</v>
      </c>
      <c r="D47" s="254"/>
      <c r="E47" s="254"/>
      <c r="F47" s="254"/>
      <c r="G47" s="255"/>
      <c r="H47" s="453"/>
      <c r="I47" s="59"/>
    </row>
    <row r="48" spans="1:9" s="24" customFormat="1" ht="15" thickBot="1" x14ac:dyDescent="0.35">
      <c r="A48" s="59"/>
      <c r="B48" s="246">
        <v>36</v>
      </c>
      <c r="C48" s="259" t="s">
        <v>287</v>
      </c>
      <c r="D48" s="260"/>
      <c r="E48" s="260"/>
      <c r="F48" s="260"/>
      <c r="G48" s="261"/>
      <c r="H48" s="454"/>
      <c r="I48" s="59"/>
    </row>
    <row r="49" spans="1:9" x14ac:dyDescent="0.3">
      <c r="A49" s="25"/>
      <c r="B49" s="25"/>
      <c r="C49" s="25"/>
      <c r="D49" s="25"/>
      <c r="E49" s="25"/>
      <c r="F49" s="25"/>
      <c r="G49" s="25"/>
      <c r="H49" s="25"/>
      <c r="I49" s="25"/>
    </row>
    <row r="50" spans="1:9" ht="29.4" customHeight="1" x14ac:dyDescent="0.3">
      <c r="A50" s="25"/>
      <c r="B50" s="452" t="s">
        <v>288</v>
      </c>
      <c r="C50" s="452"/>
      <c r="D50" s="452"/>
      <c r="E50" s="452"/>
      <c r="F50" s="452"/>
      <c r="G50" s="452"/>
      <c r="H50" s="452"/>
      <c r="I50" s="25"/>
    </row>
    <row r="51" spans="1:9" ht="15" x14ac:dyDescent="0.3">
      <c r="A51" s="25"/>
      <c r="B51" s="25" t="s">
        <v>289</v>
      </c>
      <c r="C51" s="25"/>
      <c r="D51" s="25"/>
      <c r="E51" s="25"/>
      <c r="F51" s="25"/>
      <c r="G51" s="25"/>
      <c r="H51" s="25"/>
      <c r="I51" s="25"/>
    </row>
    <row r="52" spans="1:9" ht="15" x14ac:dyDescent="0.3">
      <c r="A52" s="25"/>
      <c r="B52" s="353" t="s">
        <v>290</v>
      </c>
      <c r="C52" s="25"/>
      <c r="D52" s="25"/>
      <c r="E52" s="25"/>
      <c r="F52" s="25"/>
      <c r="G52" s="25"/>
      <c r="H52" s="25"/>
      <c r="I52" s="25"/>
    </row>
    <row r="53" spans="1:9" ht="15" x14ac:dyDescent="0.3">
      <c r="A53" s="25"/>
      <c r="B53" s="25" t="s">
        <v>291</v>
      </c>
      <c r="C53" s="25"/>
      <c r="D53" s="25"/>
      <c r="E53" s="25"/>
      <c r="F53" s="25"/>
      <c r="G53" s="25"/>
      <c r="H53" s="25"/>
      <c r="I53" s="25"/>
    </row>
    <row r="54" spans="1:9" ht="15" x14ac:dyDescent="0.3">
      <c r="A54" s="25"/>
      <c r="B54" s="25" t="s">
        <v>292</v>
      </c>
      <c r="C54" s="25"/>
      <c r="D54" s="25"/>
      <c r="E54" s="25"/>
      <c r="F54" s="25"/>
      <c r="G54" s="25"/>
      <c r="H54" s="25"/>
      <c r="I54" s="25"/>
    </row>
    <row r="55" spans="1:9" x14ac:dyDescent="0.3">
      <c r="A55" s="25"/>
      <c r="B55" s="25"/>
      <c r="C55" s="25"/>
      <c r="D55" s="25"/>
      <c r="E55" s="25"/>
      <c r="F55" s="25"/>
      <c r="G55" s="25"/>
      <c r="H55" s="25"/>
      <c r="I55" s="25"/>
    </row>
    <row r="56" spans="1:9" x14ac:dyDescent="0.3">
      <c r="A56" s="25"/>
      <c r="B56" s="25"/>
      <c r="C56" s="25"/>
      <c r="D56" s="25"/>
      <c r="E56" s="25"/>
      <c r="F56" s="25"/>
      <c r="G56" s="25"/>
      <c r="H56" s="25"/>
      <c r="I56" s="25"/>
    </row>
    <row r="57" spans="1:9" x14ac:dyDescent="0.3">
      <c r="A57" s="25"/>
      <c r="B57" s="25"/>
      <c r="C57" s="25"/>
      <c r="D57" s="25"/>
      <c r="E57" s="25"/>
      <c r="F57" s="25"/>
      <c r="G57" s="25"/>
      <c r="H57" s="25"/>
      <c r="I57" s="25"/>
    </row>
    <row r="58" spans="1:9" x14ac:dyDescent="0.3">
      <c r="A58" s="25"/>
      <c r="B58" s="25"/>
      <c r="C58" s="25"/>
      <c r="D58" s="25"/>
      <c r="E58" s="25"/>
      <c r="F58" s="25"/>
      <c r="G58" s="25"/>
      <c r="H58" s="25"/>
      <c r="I58" s="25"/>
    </row>
    <row r="59" spans="1:9" x14ac:dyDescent="0.3">
      <c r="A59" s="25"/>
      <c r="B59" s="25"/>
      <c r="C59" s="25"/>
      <c r="D59" s="25"/>
      <c r="E59" s="25"/>
      <c r="F59" s="25"/>
      <c r="G59" s="25"/>
      <c r="H59" s="25"/>
      <c r="I59" s="25"/>
    </row>
    <row r="60" spans="1:9" x14ac:dyDescent="0.3">
      <c r="A60" s="25"/>
      <c r="B60" s="25"/>
      <c r="C60" s="25"/>
      <c r="D60" s="25"/>
      <c r="E60" s="25"/>
      <c r="F60" s="25"/>
      <c r="G60" s="25"/>
      <c r="H60" s="25"/>
      <c r="I60" s="25"/>
    </row>
    <row r="61" spans="1:9" x14ac:dyDescent="0.3">
      <c r="A61" s="25"/>
      <c r="B61" s="25"/>
      <c r="C61" s="25"/>
      <c r="D61" s="25"/>
      <c r="E61" s="25"/>
      <c r="F61" s="25"/>
      <c r="G61" s="25"/>
      <c r="H61" s="25"/>
      <c r="I61" s="25"/>
    </row>
    <row r="62" spans="1:9" x14ac:dyDescent="0.3">
      <c r="A62" s="25"/>
      <c r="B62" s="25"/>
      <c r="C62" s="25"/>
      <c r="D62" s="25"/>
      <c r="E62" s="25"/>
      <c r="F62" s="25"/>
      <c r="G62" s="25"/>
      <c r="H62" s="25"/>
      <c r="I62" s="25"/>
    </row>
    <row r="63" spans="1:9" x14ac:dyDescent="0.3">
      <c r="A63" s="25"/>
      <c r="B63" s="25"/>
      <c r="C63" s="25"/>
      <c r="D63" s="25"/>
      <c r="E63" s="25"/>
      <c r="F63" s="25"/>
      <c r="G63" s="25"/>
      <c r="H63" s="25"/>
      <c r="I63" s="25"/>
    </row>
    <row r="64" spans="1:9" x14ac:dyDescent="0.3">
      <c r="A64" s="25"/>
      <c r="B64" s="25"/>
      <c r="C64" s="25"/>
      <c r="D64" s="25"/>
      <c r="E64" s="25"/>
      <c r="F64" s="25"/>
      <c r="G64" s="25"/>
      <c r="H64" s="25"/>
      <c r="I64" s="25"/>
    </row>
    <row r="65" spans="1:9" x14ac:dyDescent="0.3">
      <c r="A65" s="25"/>
      <c r="B65" s="25"/>
      <c r="C65" s="25"/>
      <c r="D65" s="25"/>
      <c r="E65" s="25"/>
      <c r="F65" s="25"/>
      <c r="G65" s="25"/>
      <c r="H65" s="25"/>
      <c r="I65" s="25"/>
    </row>
    <row r="66" spans="1:9" x14ac:dyDescent="0.3">
      <c r="A66" s="25"/>
      <c r="B66" s="25"/>
      <c r="C66" s="25"/>
      <c r="D66" s="25"/>
      <c r="E66" s="25"/>
      <c r="F66" s="25"/>
      <c r="G66" s="25"/>
      <c r="H66" s="25"/>
      <c r="I66" s="25"/>
    </row>
  </sheetData>
  <mergeCells count="11">
    <mergeCell ref="B50:H50"/>
    <mergeCell ref="H45:H48"/>
    <mergeCell ref="B37:H37"/>
    <mergeCell ref="B8:G8"/>
    <mergeCell ref="B9:G9"/>
    <mergeCell ref="B5:H5"/>
    <mergeCell ref="H42:H43"/>
    <mergeCell ref="C10:E10"/>
    <mergeCell ref="H12:H36"/>
    <mergeCell ref="H38:H40"/>
    <mergeCell ref="B6:D6"/>
  </mergeCells>
  <pageMargins left="0.70866141732283472" right="0.70866141732283472" top="0.78740157480314965" bottom="0.78740157480314965" header="0.31496062992125984" footer="0.31496062992125984"/>
  <pageSetup paperSize="9" scale="60" fitToHeight="3" orientation="landscape" horizontalDpi="4294967292" verticalDpi="4294967292"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showGridLines="0" workbookViewId="0"/>
  </sheetViews>
  <sheetFormatPr defaultRowHeight="14.4" x14ac:dyDescent="0.3"/>
  <cols>
    <col min="1" max="1" width="3.6640625" customWidth="1"/>
    <col min="2" max="2" width="14.33203125" customWidth="1"/>
    <col min="3" max="3" width="21.109375" customWidth="1"/>
    <col min="4" max="4" width="20.6640625" customWidth="1"/>
    <col min="5" max="5" width="16.33203125" customWidth="1"/>
    <col min="6" max="6" width="48.33203125" customWidth="1"/>
    <col min="7" max="7" width="35.33203125" customWidth="1"/>
  </cols>
  <sheetData>
    <row r="1" spans="1:7" ht="10.199999999999999" customHeight="1" x14ac:dyDescent="0.3"/>
    <row r="2" spans="1:7" ht="15.6" x14ac:dyDescent="0.3">
      <c r="B2" s="81" t="str">
        <f>+Přehled!B2</f>
        <v>ATLANTA SAFE a.s.</v>
      </c>
      <c r="D2" s="81"/>
      <c r="F2" s="293" t="s">
        <v>0</v>
      </c>
    </row>
    <row r="3" spans="1:7" ht="10.199999999999999" customHeight="1" x14ac:dyDescent="0.3"/>
    <row r="4" spans="1:7" ht="15.6" x14ac:dyDescent="0.3">
      <c r="B4" s="462" t="s">
        <v>293</v>
      </c>
      <c r="C4" s="463"/>
      <c r="D4" s="463"/>
      <c r="E4" s="463"/>
      <c r="F4" s="464"/>
      <c r="G4" s="75"/>
    </row>
    <row r="5" spans="1:7" ht="38.700000000000003" customHeight="1" x14ac:dyDescent="0.3">
      <c r="A5" s="46"/>
      <c r="B5" s="466" t="s">
        <v>294</v>
      </c>
      <c r="C5" s="466"/>
      <c r="D5" s="466"/>
      <c r="E5" s="466"/>
      <c r="F5" s="466"/>
      <c r="G5" s="46"/>
    </row>
    <row r="6" spans="1:7" ht="38.1" customHeight="1" x14ac:dyDescent="0.3">
      <c r="A6" s="46"/>
      <c r="B6" s="467" t="s">
        <v>295</v>
      </c>
      <c r="C6" s="467"/>
      <c r="D6" s="467"/>
      <c r="E6" s="467"/>
      <c r="F6" s="467"/>
      <c r="G6" s="46"/>
    </row>
    <row r="7" spans="1:7" ht="16.2" customHeight="1" x14ac:dyDescent="0.3">
      <c r="A7" s="46"/>
      <c r="B7" s="346" t="s">
        <v>296</v>
      </c>
      <c r="C7" s="356"/>
      <c r="D7" s="356"/>
      <c r="E7" s="356"/>
      <c r="F7" s="356"/>
      <c r="G7" s="46"/>
    </row>
    <row r="8" spans="1:7" ht="16.2" customHeight="1" x14ac:dyDescent="0.3">
      <c r="A8" s="46"/>
      <c r="B8" s="86"/>
      <c r="C8" s="46"/>
      <c r="D8" s="46"/>
      <c r="E8" s="46"/>
      <c r="F8" s="46"/>
      <c r="G8" s="46"/>
    </row>
    <row r="9" spans="1:7" ht="16.2" customHeight="1" x14ac:dyDescent="0.3">
      <c r="A9" s="46"/>
      <c r="B9" s="41" t="s">
        <v>67</v>
      </c>
      <c r="C9" s="64"/>
      <c r="D9" s="65"/>
      <c r="E9" s="65"/>
      <c r="F9" s="386">
        <f>'IF RM1'!D7</f>
        <v>44561</v>
      </c>
      <c r="G9" s="46"/>
    </row>
    <row r="10" spans="1:7" x14ac:dyDescent="0.3">
      <c r="A10" s="46"/>
      <c r="B10" s="469" t="s">
        <v>405</v>
      </c>
      <c r="C10" s="469"/>
      <c r="D10" s="469"/>
      <c r="E10" s="469"/>
      <c r="F10" s="469"/>
      <c r="G10" s="46"/>
    </row>
    <row r="11" spans="1:7" ht="15" thickBot="1" x14ac:dyDescent="0.35">
      <c r="A11" s="46"/>
      <c r="B11" s="470"/>
      <c r="C11" s="470"/>
      <c r="D11" s="470"/>
      <c r="E11" s="470"/>
      <c r="F11" s="470"/>
      <c r="G11" s="46"/>
    </row>
    <row r="12" spans="1:7" ht="87" customHeight="1" x14ac:dyDescent="0.3">
      <c r="A12" s="46"/>
      <c r="B12" s="150" t="s">
        <v>297</v>
      </c>
      <c r="C12" s="151" t="s">
        <v>298</v>
      </c>
      <c r="D12" s="151" t="s">
        <v>299</v>
      </c>
      <c r="E12" s="151" t="s">
        <v>300</v>
      </c>
      <c r="F12" s="152" t="s">
        <v>301</v>
      </c>
      <c r="G12" s="46"/>
    </row>
    <row r="13" spans="1:7" ht="15" thickBot="1" x14ac:dyDescent="0.35">
      <c r="A13" s="46"/>
      <c r="B13" s="153" t="s">
        <v>68</v>
      </c>
      <c r="C13" s="154" t="s">
        <v>84</v>
      </c>
      <c r="D13" s="154" t="s">
        <v>152</v>
      </c>
      <c r="E13" s="154" t="s">
        <v>302</v>
      </c>
      <c r="F13" s="155" t="s">
        <v>303</v>
      </c>
      <c r="G13" s="46"/>
    </row>
    <row r="14" spans="1:7" x14ac:dyDescent="0.3">
      <c r="A14" s="46"/>
      <c r="B14" s="262"/>
      <c r="C14" s="262"/>
      <c r="D14" s="262"/>
      <c r="E14" s="262"/>
      <c r="F14" s="262"/>
      <c r="G14" s="46"/>
    </row>
    <row r="15" spans="1:7" x14ac:dyDescent="0.3">
      <c r="A15" s="46"/>
      <c r="B15" s="263"/>
      <c r="C15" s="263"/>
      <c r="D15" s="263"/>
      <c r="E15" s="263"/>
      <c r="F15" s="263"/>
      <c r="G15" s="46"/>
    </row>
    <row r="16" spans="1:7" x14ac:dyDescent="0.3">
      <c r="A16" s="46"/>
      <c r="B16" s="263"/>
      <c r="C16" s="263"/>
      <c r="D16" s="263"/>
      <c r="E16" s="263"/>
      <c r="F16" s="263"/>
      <c r="G16" s="46"/>
    </row>
    <row r="17" spans="1:7" x14ac:dyDescent="0.3">
      <c r="A17" s="46"/>
      <c r="B17" s="263"/>
      <c r="C17" s="263"/>
      <c r="D17" s="263"/>
      <c r="E17" s="263"/>
      <c r="F17" s="263"/>
      <c r="G17" s="46"/>
    </row>
    <row r="18" spans="1:7" x14ac:dyDescent="0.3">
      <c r="A18" s="46"/>
      <c r="B18" s="46"/>
      <c r="C18" s="46"/>
      <c r="D18" s="46"/>
      <c r="E18" s="46"/>
      <c r="F18" s="46"/>
      <c r="G18" s="46"/>
    </row>
    <row r="19" spans="1:7" ht="58.95" customHeight="1" x14ac:dyDescent="0.3">
      <c r="A19" s="46"/>
      <c r="B19" s="468" t="s">
        <v>304</v>
      </c>
      <c r="C19" s="468"/>
      <c r="D19" s="468"/>
      <c r="E19" s="468"/>
      <c r="F19" s="468"/>
      <c r="G19" s="46"/>
    </row>
    <row r="20" spans="1:7" x14ac:dyDescent="0.3">
      <c r="A20" s="46"/>
      <c r="B20" s="1"/>
      <c r="C20" s="46"/>
      <c r="D20" s="46"/>
      <c r="E20" s="46"/>
      <c r="F20" s="46"/>
      <c r="G20" s="46"/>
    </row>
    <row r="21" spans="1:7" x14ac:dyDescent="0.3">
      <c r="A21" s="46"/>
      <c r="B21" s="19" t="s">
        <v>305</v>
      </c>
      <c r="C21" s="20"/>
      <c r="D21" s="20"/>
      <c r="E21" s="20"/>
      <c r="F21" s="20"/>
      <c r="G21" s="46"/>
    </row>
    <row r="22" spans="1:7" x14ac:dyDescent="0.3">
      <c r="A22" s="46"/>
      <c r="B22" s="20" t="s">
        <v>306</v>
      </c>
      <c r="C22" s="20"/>
      <c r="D22" s="20"/>
      <c r="E22" s="20"/>
      <c r="F22" s="20"/>
      <c r="G22" s="46"/>
    </row>
    <row r="23" spans="1:7" ht="32.4" customHeight="1" x14ac:dyDescent="0.3">
      <c r="A23" s="46"/>
      <c r="B23" s="20"/>
      <c r="C23" s="465" t="s">
        <v>307</v>
      </c>
      <c r="D23" s="465"/>
      <c r="E23" s="465"/>
      <c r="F23" s="465"/>
      <c r="G23" s="46"/>
    </row>
    <row r="24" spans="1:7" ht="33.6" customHeight="1" x14ac:dyDescent="0.3">
      <c r="A24" s="46"/>
      <c r="B24" s="20"/>
      <c r="C24" s="465" t="s">
        <v>308</v>
      </c>
      <c r="D24" s="465"/>
      <c r="E24" s="465"/>
      <c r="F24" s="465"/>
      <c r="G24" s="46"/>
    </row>
    <row r="25" spans="1:7" ht="31.2" customHeight="1" x14ac:dyDescent="0.3">
      <c r="A25" s="46"/>
      <c r="B25" s="465" t="s">
        <v>309</v>
      </c>
      <c r="C25" s="465"/>
      <c r="D25" s="465"/>
      <c r="E25" s="465"/>
      <c r="F25" s="465"/>
      <c r="G25" s="46"/>
    </row>
    <row r="26" spans="1:7" x14ac:dyDescent="0.3">
      <c r="A26" s="46"/>
      <c r="B26" s="46"/>
      <c r="C26" s="46"/>
      <c r="D26" s="46"/>
      <c r="E26" s="46"/>
      <c r="F26" s="46"/>
      <c r="G26" s="46"/>
    </row>
    <row r="27" spans="1:7" x14ac:dyDescent="0.3">
      <c r="A27" s="46"/>
      <c r="B27" s="1" t="s">
        <v>373</v>
      </c>
      <c r="C27" s="46"/>
      <c r="D27" s="46"/>
      <c r="E27" s="46"/>
      <c r="F27" s="46"/>
      <c r="G27" s="46"/>
    </row>
    <row r="28" spans="1:7" x14ac:dyDescent="0.3">
      <c r="A28" s="46"/>
      <c r="B28" s="46"/>
      <c r="C28" s="46"/>
      <c r="D28" s="46"/>
      <c r="E28" s="46"/>
      <c r="F28" s="46"/>
      <c r="G28" s="46"/>
    </row>
    <row r="29" spans="1:7" x14ac:dyDescent="0.3">
      <c r="A29" s="46"/>
      <c r="B29" s="46"/>
      <c r="C29" s="46"/>
      <c r="D29" s="46"/>
      <c r="E29" s="46"/>
      <c r="F29" s="46"/>
      <c r="G29" s="46"/>
    </row>
  </sheetData>
  <mergeCells count="8">
    <mergeCell ref="B4:F4"/>
    <mergeCell ref="C23:F23"/>
    <mergeCell ref="C24:F24"/>
    <mergeCell ref="B25:F25"/>
    <mergeCell ref="B5:F5"/>
    <mergeCell ref="B6:F6"/>
    <mergeCell ref="B19:F19"/>
    <mergeCell ref="B10:F11"/>
  </mergeCells>
  <pageMargins left="0.70866141732283472" right="0.70866141732283472" top="0.78740157480314965" bottom="0.78740157480314965" header="0.31496062992125984" footer="0.31496062992125984"/>
  <pageSetup paperSize="9" scale="8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9"/>
  <sheetViews>
    <sheetView showGridLines="0" workbookViewId="0"/>
  </sheetViews>
  <sheetFormatPr defaultColWidth="9.109375" defaultRowHeight="14.4" x14ac:dyDescent="0.3"/>
  <cols>
    <col min="1" max="1" width="3.6640625" style="13" customWidth="1"/>
    <col min="2" max="2" width="6.6640625" style="13" customWidth="1"/>
    <col min="3" max="3" width="78.44140625" style="13" customWidth="1"/>
    <col min="4" max="4" width="22.109375" style="13" customWidth="1"/>
    <col min="5" max="5" width="17.88671875" style="13" customWidth="1"/>
    <col min="6" max="6" width="17.44140625" style="13" customWidth="1"/>
    <col min="7" max="7" width="15.6640625" style="13" customWidth="1"/>
    <col min="8" max="16384" width="9.109375" style="13"/>
  </cols>
  <sheetData>
    <row r="1" spans="1:7" ht="10.199999999999999" customHeight="1" x14ac:dyDescent="0.3">
      <c r="A1" s="25"/>
      <c r="B1" s="37"/>
      <c r="C1" s="37"/>
      <c r="D1" s="25"/>
      <c r="E1" s="25"/>
      <c r="F1" s="25"/>
      <c r="G1" s="25"/>
    </row>
    <row r="2" spans="1:7" ht="15.6" x14ac:dyDescent="0.3">
      <c r="A2" s="25"/>
      <c r="B2" s="81" t="str">
        <f>+Přehled!B2</f>
        <v>ATLANTA SAFE a.s.</v>
      </c>
      <c r="C2" s="37"/>
      <c r="D2" s="293" t="s">
        <v>0</v>
      </c>
      <c r="E2" s="25"/>
      <c r="F2" s="25"/>
      <c r="G2" s="25"/>
    </row>
    <row r="3" spans="1:7" ht="10.199999999999999" customHeight="1" x14ac:dyDescent="0.3">
      <c r="A3" s="25"/>
      <c r="B3" s="37"/>
      <c r="C3" s="37"/>
      <c r="D3" s="25"/>
      <c r="E3" s="25"/>
      <c r="F3" s="25"/>
      <c r="G3" s="25"/>
    </row>
    <row r="4" spans="1:7" ht="15.6" x14ac:dyDescent="0.3">
      <c r="A4" s="25"/>
      <c r="B4" s="472" t="s">
        <v>310</v>
      </c>
      <c r="C4" s="472"/>
      <c r="D4" s="472"/>
      <c r="E4" s="75"/>
      <c r="F4" s="25"/>
      <c r="G4" s="25"/>
    </row>
    <row r="5" spans="1:7" ht="49.2" customHeight="1" x14ac:dyDescent="0.3">
      <c r="A5" s="37"/>
      <c r="B5" s="466" t="s">
        <v>311</v>
      </c>
      <c r="C5" s="466"/>
      <c r="D5" s="466"/>
      <c r="E5" s="37"/>
      <c r="F5" s="25"/>
      <c r="G5" s="25"/>
    </row>
    <row r="6" spans="1:7" ht="29.4" customHeight="1" x14ac:dyDescent="0.3">
      <c r="A6" s="37"/>
      <c r="B6" s="467" t="s">
        <v>295</v>
      </c>
      <c r="C6" s="467"/>
      <c r="D6" s="467"/>
      <c r="E6" s="37"/>
      <c r="F6" s="25"/>
      <c r="G6" s="25"/>
    </row>
    <row r="7" spans="1:7" ht="24" customHeight="1" x14ac:dyDescent="0.3">
      <c r="A7" s="37"/>
      <c r="B7" s="474" t="s">
        <v>405</v>
      </c>
      <c r="C7" s="474"/>
      <c r="D7" s="474"/>
      <c r="E7" s="387"/>
      <c r="F7" s="387"/>
      <c r="G7" s="25"/>
    </row>
    <row r="8" spans="1:7" x14ac:dyDescent="0.3">
      <c r="A8" s="37"/>
      <c r="B8" s="474"/>
      <c r="C8" s="474"/>
      <c r="D8" s="474"/>
      <c r="E8" s="387"/>
      <c r="F8" s="387"/>
      <c r="G8" s="25"/>
    </row>
    <row r="9" spans="1:7" x14ac:dyDescent="0.3">
      <c r="A9" s="25"/>
      <c r="B9" s="25"/>
      <c r="C9" s="55"/>
      <c r="D9" s="25"/>
      <c r="E9" s="25"/>
      <c r="F9" s="25"/>
      <c r="G9" s="25"/>
    </row>
    <row r="10" spans="1:7" x14ac:dyDescent="0.3">
      <c r="A10" s="25"/>
      <c r="B10" s="471" t="s">
        <v>312</v>
      </c>
      <c r="C10" s="471"/>
      <c r="D10" s="471"/>
      <c r="E10" s="25"/>
      <c r="F10" s="25"/>
      <c r="G10" s="25"/>
    </row>
    <row r="11" spans="1:7" ht="15" thickBot="1" x14ac:dyDescent="0.35">
      <c r="A11" s="25"/>
      <c r="B11" s="25"/>
      <c r="C11" s="25"/>
      <c r="D11" s="25"/>
      <c r="E11" s="25"/>
      <c r="F11" s="25"/>
      <c r="G11" s="25"/>
    </row>
    <row r="12" spans="1:7" ht="15" thickBot="1" x14ac:dyDescent="0.35">
      <c r="A12" s="25"/>
      <c r="B12" s="156" t="s">
        <v>313</v>
      </c>
      <c r="C12" s="157" t="s">
        <v>314</v>
      </c>
      <c r="D12" s="158" t="s">
        <v>315</v>
      </c>
      <c r="E12" s="25"/>
      <c r="F12" s="25"/>
      <c r="G12" s="25"/>
    </row>
    <row r="13" spans="1:7" x14ac:dyDescent="0.3">
      <c r="A13" s="25"/>
      <c r="B13" s="264">
        <v>1</v>
      </c>
      <c r="C13" s="267" t="s">
        <v>316</v>
      </c>
      <c r="D13" s="169"/>
      <c r="E13" s="25"/>
      <c r="F13" s="25"/>
      <c r="G13" s="25"/>
    </row>
    <row r="14" spans="1:7" x14ac:dyDescent="0.3">
      <c r="A14" s="25"/>
      <c r="B14" s="265">
        <v>2</v>
      </c>
      <c r="C14" s="268" t="s">
        <v>317</v>
      </c>
      <c r="D14" s="171"/>
      <c r="E14" s="25"/>
      <c r="F14" s="25"/>
      <c r="G14" s="25"/>
    </row>
    <row r="15" spans="1:7" ht="28.8" x14ac:dyDescent="0.3">
      <c r="A15" s="25"/>
      <c r="B15" s="265">
        <v>3</v>
      </c>
      <c r="C15" s="269" t="s">
        <v>318</v>
      </c>
      <c r="D15" s="171"/>
      <c r="E15" s="25"/>
      <c r="F15" s="25"/>
      <c r="G15" s="25"/>
    </row>
    <row r="16" spans="1:7" ht="28.8" x14ac:dyDescent="0.3">
      <c r="A16" s="25"/>
      <c r="B16" s="265">
        <v>4</v>
      </c>
      <c r="C16" s="270" t="s">
        <v>319</v>
      </c>
      <c r="D16" s="271" t="s">
        <v>320</v>
      </c>
      <c r="E16" s="25"/>
      <c r="F16" s="25"/>
      <c r="G16" s="25"/>
    </row>
    <row r="17" spans="1:7" x14ac:dyDescent="0.3">
      <c r="A17" s="25"/>
      <c r="B17" s="265">
        <v>5</v>
      </c>
      <c r="C17" s="270" t="s">
        <v>321</v>
      </c>
      <c r="D17" s="171"/>
      <c r="E17" s="25"/>
      <c r="F17" s="25"/>
      <c r="G17" s="25"/>
    </row>
    <row r="18" spans="1:7" x14ac:dyDescent="0.3">
      <c r="A18" s="25"/>
      <c r="B18" s="265">
        <v>6</v>
      </c>
      <c r="C18" s="270" t="s">
        <v>322</v>
      </c>
      <c r="D18" s="171"/>
      <c r="E18" s="25"/>
      <c r="F18" s="25"/>
      <c r="G18" s="25"/>
    </row>
    <row r="19" spans="1:7" ht="28.8" x14ac:dyDescent="0.3">
      <c r="A19" s="25"/>
      <c r="B19" s="265">
        <v>7</v>
      </c>
      <c r="C19" s="270" t="s">
        <v>323</v>
      </c>
      <c r="D19" s="271" t="s">
        <v>320</v>
      </c>
      <c r="E19" s="25"/>
      <c r="F19" s="25"/>
      <c r="G19" s="25"/>
    </row>
    <row r="20" spans="1:7" ht="15" thickBot="1" x14ac:dyDescent="0.35">
      <c r="A20" s="25"/>
      <c r="B20" s="266">
        <v>8</v>
      </c>
      <c r="C20" s="272" t="s">
        <v>324</v>
      </c>
      <c r="D20" s="174"/>
      <c r="E20" s="25"/>
      <c r="F20" s="25"/>
      <c r="G20" s="25"/>
    </row>
    <row r="21" spans="1:7" x14ac:dyDescent="0.3">
      <c r="A21" s="25"/>
      <c r="B21" s="67"/>
      <c r="C21" s="67"/>
      <c r="D21" s="68"/>
      <c r="E21" s="25"/>
      <c r="F21" s="25"/>
      <c r="G21" s="25"/>
    </row>
    <row r="22" spans="1:7" x14ac:dyDescent="0.3">
      <c r="A22" s="25"/>
      <c r="B22" s="67"/>
      <c r="C22" s="67"/>
      <c r="D22" s="68"/>
      <c r="E22" s="25"/>
      <c r="F22" s="25"/>
      <c r="G22" s="25"/>
    </row>
    <row r="23" spans="1:7" x14ac:dyDescent="0.3">
      <c r="A23" s="25"/>
      <c r="B23" s="67"/>
      <c r="C23" s="67"/>
      <c r="D23" s="68"/>
      <c r="E23" s="25"/>
      <c r="F23" s="25"/>
      <c r="G23" s="25"/>
    </row>
    <row r="24" spans="1:7" x14ac:dyDescent="0.3">
      <c r="A24" s="25"/>
      <c r="B24" s="471" t="s">
        <v>325</v>
      </c>
      <c r="C24" s="471"/>
      <c r="D24" s="471"/>
      <c r="E24" s="471"/>
      <c r="F24" s="25"/>
      <c r="G24" s="25"/>
    </row>
    <row r="25" spans="1:7" ht="15" thickBot="1" x14ac:dyDescent="0.35">
      <c r="A25" s="25"/>
      <c r="B25" s="25"/>
      <c r="C25" s="25"/>
      <c r="D25" s="25"/>
      <c r="E25" s="25"/>
      <c r="F25" s="25"/>
      <c r="G25" s="25"/>
    </row>
    <row r="26" spans="1:7" ht="15" thickBot="1" x14ac:dyDescent="0.35">
      <c r="A26" s="25"/>
      <c r="B26" s="156" t="s">
        <v>313</v>
      </c>
      <c r="C26" s="157" t="s">
        <v>314</v>
      </c>
      <c r="D26" s="157" t="s">
        <v>326</v>
      </c>
      <c r="E26" s="159" t="s">
        <v>327</v>
      </c>
      <c r="F26" s="25"/>
      <c r="G26" s="25"/>
    </row>
    <row r="27" spans="1:7" x14ac:dyDescent="0.3">
      <c r="A27" s="25"/>
      <c r="B27" s="273">
        <v>1</v>
      </c>
      <c r="C27" s="274" t="s">
        <v>328</v>
      </c>
      <c r="D27" s="275"/>
      <c r="E27" s="276"/>
      <c r="F27" s="25"/>
      <c r="G27" s="25"/>
    </row>
    <row r="28" spans="1:7" x14ac:dyDescent="0.3">
      <c r="A28" s="25"/>
      <c r="B28" s="277">
        <v>2</v>
      </c>
      <c r="C28" s="278" t="s">
        <v>329</v>
      </c>
      <c r="D28" s="54"/>
      <c r="E28" s="171"/>
      <c r="F28" s="25"/>
      <c r="G28" s="25"/>
    </row>
    <row r="29" spans="1:7" x14ac:dyDescent="0.3">
      <c r="A29" s="25"/>
      <c r="B29" s="277">
        <v>3</v>
      </c>
      <c r="C29" s="279" t="s">
        <v>330</v>
      </c>
      <c r="D29" s="54"/>
      <c r="E29" s="171"/>
      <c r="F29" s="25"/>
      <c r="G29" s="25"/>
    </row>
    <row r="30" spans="1:7" x14ac:dyDescent="0.3">
      <c r="A30" s="25"/>
      <c r="B30" s="277">
        <v>4</v>
      </c>
      <c r="C30" s="279" t="s">
        <v>331</v>
      </c>
      <c r="D30" s="54"/>
      <c r="E30" s="171"/>
      <c r="F30" s="25"/>
      <c r="G30" s="25"/>
    </row>
    <row r="31" spans="1:7" ht="15" thickBot="1" x14ac:dyDescent="0.35">
      <c r="A31" s="25"/>
      <c r="B31" s="280">
        <v>5</v>
      </c>
      <c r="C31" s="281" t="s">
        <v>332</v>
      </c>
      <c r="D31" s="173"/>
      <c r="E31" s="174"/>
      <c r="F31" s="25"/>
      <c r="G31" s="25"/>
    </row>
    <row r="32" spans="1:7" x14ac:dyDescent="0.3">
      <c r="A32" s="25"/>
      <c r="B32" s="25"/>
      <c r="C32" s="25"/>
      <c r="D32" s="25"/>
      <c r="E32" s="25"/>
      <c r="F32" s="25"/>
      <c r="G32" s="25"/>
    </row>
    <row r="33" spans="1:7" x14ac:dyDescent="0.3">
      <c r="A33" s="25"/>
      <c r="B33" s="25"/>
      <c r="C33" s="25"/>
      <c r="D33" s="25"/>
      <c r="E33" s="25"/>
      <c r="F33" s="25"/>
      <c r="G33" s="25"/>
    </row>
    <row r="34" spans="1:7" x14ac:dyDescent="0.3">
      <c r="A34" s="25"/>
      <c r="B34" s="25"/>
      <c r="C34" s="25"/>
      <c r="D34" s="25"/>
      <c r="E34" s="25"/>
      <c r="F34" s="25"/>
      <c r="G34" s="25"/>
    </row>
    <row r="35" spans="1:7" x14ac:dyDescent="0.3">
      <c r="A35" s="25"/>
      <c r="B35" s="471" t="s">
        <v>333</v>
      </c>
      <c r="C35" s="471"/>
      <c r="D35" s="471"/>
      <c r="E35" s="25"/>
      <c r="F35" s="25"/>
      <c r="G35" s="25"/>
    </row>
    <row r="36" spans="1:7" ht="15" thickBot="1" x14ac:dyDescent="0.35">
      <c r="A36" s="25"/>
      <c r="B36" s="25"/>
      <c r="C36" s="25"/>
      <c r="D36" s="25"/>
      <c r="E36" s="25"/>
      <c r="F36" s="25"/>
      <c r="G36" s="25"/>
    </row>
    <row r="37" spans="1:7" ht="15" thickBot="1" x14ac:dyDescent="0.35">
      <c r="A37" s="25"/>
      <c r="B37" s="156" t="s">
        <v>313</v>
      </c>
      <c r="C37" s="157" t="s">
        <v>314</v>
      </c>
      <c r="D37" s="159" t="s">
        <v>315</v>
      </c>
      <c r="E37" s="25"/>
      <c r="F37" s="25"/>
      <c r="G37" s="25"/>
    </row>
    <row r="38" spans="1:7" x14ac:dyDescent="0.3">
      <c r="A38" s="25"/>
      <c r="B38" s="273">
        <v>1</v>
      </c>
      <c r="C38" s="274" t="s">
        <v>334</v>
      </c>
      <c r="D38" s="169"/>
      <c r="E38" s="25"/>
      <c r="F38" s="25"/>
      <c r="G38" s="25"/>
    </row>
    <row r="39" spans="1:7" x14ac:dyDescent="0.3">
      <c r="A39" s="25"/>
      <c r="B39" s="277">
        <v>2</v>
      </c>
      <c r="C39" s="282" t="s">
        <v>335</v>
      </c>
      <c r="D39" s="171"/>
      <c r="E39" s="25"/>
      <c r="F39" s="25"/>
      <c r="G39" s="25"/>
    </row>
    <row r="40" spans="1:7" ht="28.8" x14ac:dyDescent="0.3">
      <c r="A40" s="25"/>
      <c r="B40" s="277">
        <v>3</v>
      </c>
      <c r="C40" s="282" t="s">
        <v>336</v>
      </c>
      <c r="D40" s="171"/>
      <c r="E40" s="25"/>
      <c r="F40" s="25"/>
      <c r="G40" s="25"/>
    </row>
    <row r="41" spans="1:7" x14ac:dyDescent="0.3">
      <c r="A41" s="25"/>
      <c r="B41" s="277">
        <v>4</v>
      </c>
      <c r="C41" s="282" t="s">
        <v>337</v>
      </c>
      <c r="D41" s="171"/>
      <c r="E41" s="25"/>
      <c r="F41" s="25"/>
      <c r="G41" s="25"/>
    </row>
    <row r="42" spans="1:7" ht="28.8" x14ac:dyDescent="0.3">
      <c r="A42" s="25"/>
      <c r="B42" s="277">
        <v>5</v>
      </c>
      <c r="C42" s="282" t="s">
        <v>338</v>
      </c>
      <c r="D42" s="171"/>
      <c r="E42" s="25"/>
      <c r="F42" s="25"/>
      <c r="G42" s="25"/>
    </row>
    <row r="43" spans="1:7" ht="15" thickBot="1" x14ac:dyDescent="0.35">
      <c r="A43" s="25"/>
      <c r="B43" s="280">
        <v>6</v>
      </c>
      <c r="C43" s="283" t="s">
        <v>339</v>
      </c>
      <c r="D43" s="174"/>
      <c r="E43" s="25"/>
      <c r="F43" s="25"/>
      <c r="G43" s="25"/>
    </row>
    <row r="44" spans="1:7" x14ac:dyDescent="0.3">
      <c r="A44" s="25"/>
      <c r="B44" s="69"/>
      <c r="C44" s="69"/>
      <c r="D44" s="68"/>
      <c r="E44" s="25"/>
      <c r="F44" s="25"/>
      <c r="G44" s="25"/>
    </row>
    <row r="45" spans="1:7" x14ac:dyDescent="0.3">
      <c r="A45" s="25"/>
      <c r="B45" s="69"/>
      <c r="C45" s="69"/>
      <c r="D45" s="68"/>
      <c r="E45" s="25"/>
      <c r="F45" s="25"/>
      <c r="G45" s="25"/>
    </row>
    <row r="46" spans="1:7" x14ac:dyDescent="0.3">
      <c r="A46" s="25"/>
      <c r="B46" s="69"/>
      <c r="C46" s="69"/>
      <c r="D46" s="68"/>
      <c r="E46" s="25"/>
      <c r="F46" s="25"/>
      <c r="G46" s="25"/>
    </row>
    <row r="47" spans="1:7" x14ac:dyDescent="0.3">
      <c r="A47" s="25"/>
      <c r="B47" s="471" t="s">
        <v>340</v>
      </c>
      <c r="C47" s="471"/>
      <c r="D47" s="471"/>
      <c r="E47" s="471"/>
      <c r="F47" s="471"/>
      <c r="G47" s="471"/>
    </row>
    <row r="48" spans="1:7" ht="15" thickBot="1" x14ac:dyDescent="0.35">
      <c r="A48" s="25"/>
      <c r="B48" s="69"/>
      <c r="C48" s="69"/>
      <c r="D48" s="68"/>
      <c r="E48" s="25"/>
      <c r="F48" s="25"/>
      <c r="G48" s="25"/>
    </row>
    <row r="49" spans="1:7" ht="15" thickBot="1" x14ac:dyDescent="0.35">
      <c r="A49" s="25"/>
      <c r="B49" s="156" t="s">
        <v>313</v>
      </c>
      <c r="C49" s="157" t="s">
        <v>314</v>
      </c>
      <c r="D49" s="160" t="s">
        <v>341</v>
      </c>
      <c r="E49" s="160" t="s">
        <v>342</v>
      </c>
      <c r="F49" s="160" t="s">
        <v>343</v>
      </c>
      <c r="G49" s="158" t="s">
        <v>344</v>
      </c>
    </row>
    <row r="50" spans="1:7" x14ac:dyDescent="0.3">
      <c r="A50" s="25"/>
      <c r="B50" s="273">
        <v>1</v>
      </c>
      <c r="C50" s="274" t="s">
        <v>345</v>
      </c>
      <c r="D50" s="168"/>
      <c r="E50" s="168"/>
      <c r="F50" s="168"/>
      <c r="G50" s="169"/>
    </row>
    <row r="51" spans="1:7" x14ac:dyDescent="0.3">
      <c r="A51" s="25"/>
      <c r="B51" s="277">
        <v>2</v>
      </c>
      <c r="C51" s="279" t="s">
        <v>346</v>
      </c>
      <c r="D51" s="54"/>
      <c r="E51" s="54"/>
      <c r="F51" s="54"/>
      <c r="G51" s="171"/>
    </row>
    <row r="52" spans="1:7" x14ac:dyDescent="0.3">
      <c r="A52" s="25"/>
      <c r="B52" s="277">
        <v>3</v>
      </c>
      <c r="C52" s="279" t="s">
        <v>347</v>
      </c>
      <c r="D52" s="54"/>
      <c r="E52" s="54"/>
      <c r="F52" s="54"/>
      <c r="G52" s="171"/>
    </row>
    <row r="53" spans="1:7" x14ac:dyDescent="0.3">
      <c r="A53" s="25"/>
      <c r="B53" s="277">
        <v>4</v>
      </c>
      <c r="C53" s="279" t="s">
        <v>348</v>
      </c>
      <c r="D53" s="54"/>
      <c r="E53" s="54"/>
      <c r="F53" s="54"/>
      <c r="G53" s="171"/>
    </row>
    <row r="54" spans="1:7" x14ac:dyDescent="0.3">
      <c r="A54" s="25"/>
      <c r="B54" s="277">
        <v>5</v>
      </c>
      <c r="C54" s="279" t="s">
        <v>349</v>
      </c>
      <c r="D54" s="54"/>
      <c r="E54" s="54"/>
      <c r="F54" s="54"/>
      <c r="G54" s="171"/>
    </row>
    <row r="55" spans="1:7" x14ac:dyDescent="0.3">
      <c r="A55" s="25"/>
      <c r="B55" s="277">
        <v>6</v>
      </c>
      <c r="C55" s="279" t="s">
        <v>350</v>
      </c>
      <c r="D55" s="54"/>
      <c r="E55" s="54"/>
      <c r="F55" s="54"/>
      <c r="G55" s="171"/>
    </row>
    <row r="56" spans="1:7" x14ac:dyDescent="0.3">
      <c r="A56" s="25"/>
      <c r="B56" s="284">
        <v>7</v>
      </c>
      <c r="C56" s="279" t="s">
        <v>351</v>
      </c>
      <c r="D56" s="54"/>
      <c r="E56" s="54"/>
      <c r="F56" s="54"/>
      <c r="G56" s="171"/>
    </row>
    <row r="57" spans="1:7" ht="15" thickBot="1" x14ac:dyDescent="0.35">
      <c r="A57" s="25"/>
      <c r="B57" s="285">
        <v>8</v>
      </c>
      <c r="C57" s="286" t="s">
        <v>352</v>
      </c>
      <c r="D57" s="173"/>
      <c r="E57" s="173"/>
      <c r="F57" s="173"/>
      <c r="G57" s="174"/>
    </row>
    <row r="58" spans="1:7" x14ac:dyDescent="0.3">
      <c r="A58" s="25"/>
      <c r="B58" s="25"/>
      <c r="C58" s="25"/>
      <c r="D58" s="25"/>
      <c r="E58" s="25"/>
      <c r="F58" s="25"/>
      <c r="G58" s="25"/>
    </row>
    <row r="59" spans="1:7" x14ac:dyDescent="0.3">
      <c r="A59" s="25"/>
      <c r="B59" s="25"/>
      <c r="C59" s="25"/>
      <c r="D59" s="25"/>
      <c r="E59" s="25"/>
      <c r="F59" s="25"/>
      <c r="G59" s="25"/>
    </row>
    <row r="60" spans="1:7" x14ac:dyDescent="0.3">
      <c r="A60" s="25"/>
      <c r="B60" s="25"/>
      <c r="C60" s="25"/>
      <c r="D60" s="25"/>
      <c r="E60" s="25"/>
      <c r="F60" s="25"/>
      <c r="G60" s="25"/>
    </row>
    <row r="61" spans="1:7" x14ac:dyDescent="0.3">
      <c r="A61" s="25"/>
      <c r="B61" s="471" t="s">
        <v>353</v>
      </c>
      <c r="C61" s="471"/>
      <c r="D61" s="471"/>
      <c r="E61" s="25"/>
      <c r="F61" s="25"/>
      <c r="G61" s="25"/>
    </row>
    <row r="62" spans="1:7" ht="15" thickBot="1" x14ac:dyDescent="0.35">
      <c r="A62" s="25"/>
      <c r="B62" s="25"/>
      <c r="C62" s="25"/>
      <c r="D62" s="25"/>
      <c r="E62" s="25"/>
      <c r="F62" s="25"/>
      <c r="G62" s="25"/>
    </row>
    <row r="63" spans="1:7" ht="15" thickBot="1" x14ac:dyDescent="0.35">
      <c r="A63" s="25"/>
      <c r="B63" s="156" t="s">
        <v>313</v>
      </c>
      <c r="C63" s="157" t="s">
        <v>314</v>
      </c>
      <c r="D63" s="159" t="s">
        <v>315</v>
      </c>
      <c r="E63" s="25"/>
      <c r="F63" s="25"/>
      <c r="G63" s="25"/>
    </row>
    <row r="64" spans="1:7" ht="28.8" x14ac:dyDescent="0.3">
      <c r="A64" s="25"/>
      <c r="B64" s="273">
        <v>1</v>
      </c>
      <c r="C64" s="274" t="s">
        <v>354</v>
      </c>
      <c r="D64" s="169"/>
      <c r="E64" s="25"/>
      <c r="F64" s="25"/>
      <c r="G64" s="25"/>
    </row>
    <row r="65" spans="1:7" ht="15" thickBot="1" x14ac:dyDescent="0.35">
      <c r="A65" s="25"/>
      <c r="B65" s="285">
        <v>2</v>
      </c>
      <c r="C65" s="281" t="s">
        <v>355</v>
      </c>
      <c r="D65" s="174"/>
      <c r="E65" s="25"/>
      <c r="F65" s="25"/>
      <c r="G65" s="25"/>
    </row>
    <row r="66" spans="1:7" x14ac:dyDescent="0.3">
      <c r="A66" s="25"/>
      <c r="B66" s="25"/>
      <c r="C66" s="25"/>
      <c r="D66" s="25"/>
      <c r="E66" s="25"/>
      <c r="F66" s="25"/>
      <c r="G66" s="25"/>
    </row>
    <row r="67" spans="1:7" ht="51" customHeight="1" x14ac:dyDescent="0.3">
      <c r="A67" s="25"/>
      <c r="B67" s="473" t="s">
        <v>304</v>
      </c>
      <c r="C67" s="473"/>
      <c r="D67" s="473"/>
      <c r="E67" s="25"/>
      <c r="F67" s="25"/>
      <c r="G67" s="25"/>
    </row>
    <row r="68" spans="1:7" x14ac:dyDescent="0.3">
      <c r="A68" s="25"/>
      <c r="B68" s="25"/>
      <c r="C68" s="25"/>
      <c r="D68" s="25"/>
      <c r="E68" s="25"/>
      <c r="F68" s="25"/>
      <c r="G68" s="25"/>
    </row>
    <row r="69" spans="1:7" x14ac:dyDescent="0.3">
      <c r="A69" s="25"/>
      <c r="B69" s="19" t="s">
        <v>305</v>
      </c>
      <c r="C69" s="20"/>
      <c r="D69" s="20"/>
      <c r="E69" s="20"/>
      <c r="F69" s="20"/>
      <c r="G69" s="25"/>
    </row>
    <row r="70" spans="1:7" x14ac:dyDescent="0.3">
      <c r="A70" s="25"/>
      <c r="B70" s="20" t="s">
        <v>306</v>
      </c>
      <c r="C70" s="20"/>
      <c r="D70" s="20"/>
      <c r="E70" s="20"/>
      <c r="F70" s="20"/>
      <c r="G70" s="25"/>
    </row>
    <row r="71" spans="1:7" ht="27.6" customHeight="1" x14ac:dyDescent="0.3">
      <c r="A71" s="25"/>
      <c r="B71" s="20"/>
      <c r="C71" s="465" t="s">
        <v>307</v>
      </c>
      <c r="D71" s="465"/>
      <c r="E71" s="52"/>
      <c r="F71" s="52"/>
      <c r="G71" s="25"/>
    </row>
    <row r="72" spans="1:7" ht="31.2" customHeight="1" x14ac:dyDescent="0.3">
      <c r="A72" s="25"/>
      <c r="B72" s="20"/>
      <c r="C72" s="465" t="s">
        <v>308</v>
      </c>
      <c r="D72" s="465"/>
      <c r="E72" s="52"/>
      <c r="F72" s="52"/>
      <c r="G72" s="25"/>
    </row>
    <row r="73" spans="1:7" ht="33.6" customHeight="1" x14ac:dyDescent="0.3">
      <c r="A73" s="25"/>
      <c r="B73" s="465" t="s">
        <v>309</v>
      </c>
      <c r="C73" s="465"/>
      <c r="D73" s="465"/>
      <c r="E73" s="52"/>
      <c r="F73" s="52"/>
      <c r="G73" s="25"/>
    </row>
    <row r="74" spans="1:7" x14ac:dyDescent="0.3">
      <c r="A74" s="25"/>
      <c r="B74" s="25"/>
      <c r="C74" s="25"/>
      <c r="D74" s="25"/>
      <c r="E74" s="25"/>
      <c r="F74" s="25"/>
      <c r="G74" s="25"/>
    </row>
    <row r="75" spans="1:7" x14ac:dyDescent="0.3">
      <c r="A75" s="25"/>
      <c r="B75" s="1" t="s">
        <v>373</v>
      </c>
      <c r="C75" s="25"/>
      <c r="D75" s="25"/>
      <c r="E75" s="25"/>
      <c r="F75" s="25"/>
      <c r="G75" s="25"/>
    </row>
    <row r="76" spans="1:7" x14ac:dyDescent="0.3">
      <c r="A76" s="25"/>
      <c r="B76" s="25"/>
      <c r="C76" s="25"/>
      <c r="D76" s="25"/>
      <c r="E76" s="25"/>
      <c r="F76" s="25"/>
      <c r="G76" s="25"/>
    </row>
    <row r="77" spans="1:7" x14ac:dyDescent="0.3">
      <c r="A77" s="25"/>
      <c r="B77" s="25"/>
      <c r="C77" s="25"/>
      <c r="D77" s="25"/>
      <c r="E77" s="25"/>
      <c r="F77" s="25"/>
      <c r="G77" s="25"/>
    </row>
    <row r="78" spans="1:7" x14ac:dyDescent="0.3">
      <c r="A78" s="25"/>
      <c r="B78" s="25"/>
      <c r="C78" s="25"/>
      <c r="D78" s="25"/>
      <c r="E78" s="25"/>
      <c r="F78" s="25"/>
      <c r="G78" s="25"/>
    </row>
    <row r="79" spans="1:7" x14ac:dyDescent="0.3">
      <c r="A79" s="25"/>
      <c r="B79" s="25"/>
      <c r="C79" s="25"/>
      <c r="D79" s="25"/>
      <c r="E79" s="25"/>
      <c r="F79" s="25"/>
      <c r="G79" s="25"/>
    </row>
    <row r="80" spans="1:7" x14ac:dyDescent="0.3">
      <c r="A80" s="25"/>
      <c r="B80" s="25"/>
      <c r="C80" s="25"/>
      <c r="D80" s="25"/>
      <c r="E80" s="25"/>
      <c r="F80" s="25"/>
      <c r="G80" s="25"/>
    </row>
    <row r="81" spans="1:7" x14ac:dyDescent="0.3">
      <c r="A81" s="25"/>
      <c r="B81" s="25"/>
      <c r="C81" s="25"/>
      <c r="D81" s="25"/>
      <c r="E81" s="25"/>
      <c r="F81" s="25"/>
      <c r="G81" s="25"/>
    </row>
    <row r="82" spans="1:7" x14ac:dyDescent="0.3">
      <c r="A82" s="25"/>
      <c r="B82" s="25"/>
      <c r="C82" s="25"/>
      <c r="D82" s="25"/>
      <c r="E82" s="25"/>
      <c r="F82" s="25"/>
      <c r="G82" s="25"/>
    </row>
    <row r="83" spans="1:7" x14ac:dyDescent="0.3">
      <c r="A83" s="25"/>
      <c r="B83" s="25"/>
      <c r="C83" s="25"/>
      <c r="D83" s="25"/>
      <c r="E83" s="25"/>
      <c r="F83" s="25"/>
      <c r="G83" s="25"/>
    </row>
    <row r="84" spans="1:7" x14ac:dyDescent="0.3">
      <c r="A84" s="25"/>
      <c r="B84" s="25"/>
      <c r="C84" s="25"/>
      <c r="D84" s="25"/>
      <c r="E84" s="25"/>
      <c r="F84" s="25"/>
      <c r="G84" s="25"/>
    </row>
    <row r="85" spans="1:7" x14ac:dyDescent="0.3">
      <c r="A85" s="25"/>
      <c r="B85" s="25"/>
      <c r="C85" s="25"/>
      <c r="D85" s="25"/>
      <c r="E85" s="25"/>
      <c r="F85" s="25"/>
      <c r="G85" s="25"/>
    </row>
    <row r="86" spans="1:7" x14ac:dyDescent="0.3">
      <c r="A86" s="25"/>
      <c r="B86" s="25"/>
      <c r="C86" s="25"/>
      <c r="D86" s="25"/>
      <c r="E86" s="25"/>
      <c r="F86" s="25"/>
      <c r="G86" s="25"/>
    </row>
    <row r="87" spans="1:7" x14ac:dyDescent="0.3">
      <c r="A87" s="25"/>
      <c r="B87" s="25"/>
      <c r="C87" s="25"/>
      <c r="D87" s="25"/>
      <c r="E87" s="25"/>
      <c r="F87" s="25"/>
      <c r="G87" s="25"/>
    </row>
    <row r="88" spans="1:7" x14ac:dyDescent="0.3">
      <c r="A88" s="25"/>
      <c r="B88" s="25"/>
      <c r="C88" s="25"/>
      <c r="D88" s="25"/>
      <c r="E88" s="25"/>
      <c r="F88" s="25"/>
      <c r="G88" s="25"/>
    </row>
    <row r="89" spans="1:7" x14ac:dyDescent="0.3">
      <c r="A89" s="25"/>
      <c r="B89" s="25"/>
      <c r="C89" s="25"/>
      <c r="D89" s="25"/>
      <c r="E89" s="25"/>
      <c r="F89" s="25"/>
      <c r="G89" s="25"/>
    </row>
  </sheetData>
  <mergeCells count="13">
    <mergeCell ref="C71:D71"/>
    <mergeCell ref="C72:D72"/>
    <mergeCell ref="B73:D73"/>
    <mergeCell ref="B61:D61"/>
    <mergeCell ref="B4:D4"/>
    <mergeCell ref="B10:D10"/>
    <mergeCell ref="B24:E24"/>
    <mergeCell ref="B35:D35"/>
    <mergeCell ref="B47:G47"/>
    <mergeCell ref="B5:D5"/>
    <mergeCell ref="B6:D6"/>
    <mergeCell ref="B67:D67"/>
    <mergeCell ref="B7:D8"/>
  </mergeCells>
  <pageMargins left="0.70866141732283472" right="0.70866141732283472" top="0.78740157480314965" bottom="0.78740157480314965" header="0.31496062992125984" footer="0.31496062992125984"/>
  <pageSetup paperSize="9" scale="80" fitToHeight="3"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43"/>
  <sheetViews>
    <sheetView showGridLines="0" workbookViewId="0"/>
  </sheetViews>
  <sheetFormatPr defaultColWidth="9.109375" defaultRowHeight="14.4" x14ac:dyDescent="0.3"/>
  <cols>
    <col min="1" max="1" width="3.6640625" style="56" customWidth="1"/>
    <col min="2" max="2" width="19" style="56" customWidth="1"/>
    <col min="3" max="3" width="40.5546875" style="56" customWidth="1"/>
    <col min="4" max="4" width="27.88671875" style="56" customWidth="1"/>
    <col min="5" max="5" width="36.109375" style="56" customWidth="1"/>
    <col min="6" max="6" width="44.6640625" style="56" customWidth="1"/>
    <col min="7" max="7" width="19.5546875" style="56" customWidth="1"/>
    <col min="8" max="16384" width="9.109375" style="56"/>
  </cols>
  <sheetData>
    <row r="1" spans="2:8" ht="10.199999999999999" customHeight="1" x14ac:dyDescent="0.3">
      <c r="B1" s="17"/>
      <c r="C1" s="18"/>
    </row>
    <row r="2" spans="2:8" ht="15.6" x14ac:dyDescent="0.3">
      <c r="B2" s="81" t="str">
        <f>+Přehled!B2</f>
        <v>ATLANTA SAFE a.s.</v>
      </c>
      <c r="C2" s="18"/>
      <c r="D2" s="81"/>
      <c r="F2" s="293" t="s">
        <v>0</v>
      </c>
    </row>
    <row r="3" spans="2:8" ht="10.199999999999999" customHeight="1" x14ac:dyDescent="0.3">
      <c r="B3" s="17"/>
      <c r="C3" s="18"/>
    </row>
    <row r="4" spans="2:8" ht="15.6" x14ac:dyDescent="0.3">
      <c r="B4" s="475" t="s">
        <v>356</v>
      </c>
      <c r="C4" s="476"/>
      <c r="D4" s="476"/>
      <c r="E4" s="476"/>
      <c r="F4" s="477"/>
    </row>
    <row r="5" spans="2:8" ht="33" customHeight="1" x14ac:dyDescent="0.3">
      <c r="B5" s="481" t="s">
        <v>357</v>
      </c>
      <c r="C5" s="481"/>
      <c r="D5" s="481"/>
      <c r="E5" s="481"/>
      <c r="F5" s="71"/>
      <c r="G5" s="70"/>
      <c r="H5" s="70"/>
    </row>
    <row r="6" spans="2:8" ht="33" customHeight="1" x14ac:dyDescent="0.3">
      <c r="B6" s="482" t="s">
        <v>295</v>
      </c>
      <c r="C6" s="482"/>
      <c r="D6" s="482"/>
      <c r="E6" s="482"/>
      <c r="F6" s="71"/>
      <c r="G6" s="70"/>
      <c r="H6" s="70"/>
    </row>
    <row r="7" spans="2:8" ht="33" customHeight="1" x14ac:dyDescent="0.3">
      <c r="B7" s="474" t="s">
        <v>405</v>
      </c>
      <c r="C7" s="474"/>
      <c r="D7" s="474"/>
      <c r="E7" s="474"/>
      <c r="F7" s="71"/>
      <c r="G7" s="70"/>
      <c r="H7" s="70"/>
    </row>
    <row r="8" spans="2:8" ht="15" customHeight="1" x14ac:dyDescent="0.3">
      <c r="B8" s="483"/>
      <c r="C8" s="483"/>
      <c r="D8" s="483"/>
      <c r="E8" s="483"/>
      <c r="F8" s="71"/>
      <c r="G8" s="70"/>
      <c r="H8" s="70"/>
    </row>
    <row r="9" spans="2:8" x14ac:dyDescent="0.3">
      <c r="B9" s="41" t="s">
        <v>67</v>
      </c>
      <c r="C9" s="64"/>
      <c r="D9" s="64"/>
      <c r="E9" s="386">
        <f>'IF RM1'!D7</f>
        <v>44561</v>
      </c>
      <c r="F9" s="71"/>
      <c r="G9" s="70"/>
      <c r="H9" s="70"/>
    </row>
    <row r="11" spans="2:8" x14ac:dyDescent="0.3">
      <c r="B11" s="478" t="s">
        <v>358</v>
      </c>
      <c r="C11" s="479"/>
      <c r="D11" s="479"/>
      <c r="E11" s="479"/>
      <c r="F11" s="480"/>
    </row>
    <row r="12" spans="2:8" ht="15" thickBot="1" x14ac:dyDescent="0.35">
      <c r="C12" s="22"/>
    </row>
    <row r="13" spans="2:8" ht="28.8" x14ac:dyDescent="0.3">
      <c r="B13" s="161" t="s">
        <v>359</v>
      </c>
      <c r="C13" s="162" t="s">
        <v>360</v>
      </c>
      <c r="D13" s="163" t="s">
        <v>361</v>
      </c>
      <c r="E13" s="162" t="s">
        <v>362</v>
      </c>
      <c r="F13" s="357" t="s">
        <v>363</v>
      </c>
    </row>
    <row r="14" spans="2:8" ht="15" thickBot="1" x14ac:dyDescent="0.35">
      <c r="B14" s="164" t="s">
        <v>68</v>
      </c>
      <c r="C14" s="165" t="s">
        <v>84</v>
      </c>
      <c r="D14" s="165" t="s">
        <v>152</v>
      </c>
      <c r="E14" s="165" t="s">
        <v>302</v>
      </c>
      <c r="F14" s="166" t="s">
        <v>303</v>
      </c>
    </row>
    <row r="15" spans="2:8" x14ac:dyDescent="0.3">
      <c r="B15" s="167"/>
      <c r="C15" s="168"/>
      <c r="D15" s="168"/>
      <c r="E15" s="168"/>
      <c r="F15" s="169"/>
    </row>
    <row r="16" spans="2:8" x14ac:dyDescent="0.3">
      <c r="B16" s="170"/>
      <c r="C16" s="54"/>
      <c r="D16" s="54"/>
      <c r="E16" s="54"/>
      <c r="F16" s="171"/>
    </row>
    <row r="17" spans="2:7" x14ac:dyDescent="0.3">
      <c r="B17" s="170"/>
      <c r="C17" s="54"/>
      <c r="D17" s="54"/>
      <c r="E17" s="54"/>
      <c r="F17" s="171"/>
    </row>
    <row r="18" spans="2:7" x14ac:dyDescent="0.3">
      <c r="B18" s="170"/>
      <c r="C18" s="54"/>
      <c r="D18" s="54"/>
      <c r="E18" s="54"/>
      <c r="F18" s="171"/>
    </row>
    <row r="19" spans="2:7" ht="15" thickBot="1" x14ac:dyDescent="0.35">
      <c r="B19" s="172"/>
      <c r="C19" s="173"/>
      <c r="D19" s="173"/>
      <c r="E19" s="173"/>
      <c r="F19" s="174"/>
    </row>
    <row r="20" spans="2:7" x14ac:dyDescent="0.3">
      <c r="B20" s="46"/>
      <c r="C20" s="46"/>
      <c r="D20" s="46"/>
      <c r="E20" s="46"/>
      <c r="F20" s="46"/>
    </row>
    <row r="21" spans="2:7" x14ac:dyDescent="0.3">
      <c r="B21" s="1" t="s">
        <v>364</v>
      </c>
      <c r="C21" s="46"/>
      <c r="D21" s="46"/>
      <c r="E21" s="46"/>
      <c r="F21" s="46"/>
    </row>
    <row r="22" spans="2:7" x14ac:dyDescent="0.3">
      <c r="B22" s="46"/>
      <c r="C22" s="46"/>
      <c r="D22" s="46"/>
      <c r="E22" s="46"/>
      <c r="F22" s="46"/>
    </row>
    <row r="23" spans="2:7" x14ac:dyDescent="0.3">
      <c r="B23" s="46"/>
      <c r="C23" s="46"/>
      <c r="D23" s="46"/>
      <c r="E23" s="46"/>
      <c r="F23" s="46"/>
    </row>
    <row r="24" spans="2:7" x14ac:dyDescent="0.3">
      <c r="B24" s="478" t="s">
        <v>365</v>
      </c>
      <c r="C24" s="479"/>
      <c r="D24" s="479"/>
      <c r="E24" s="479"/>
      <c r="F24" s="480"/>
      <c r="G24" s="75"/>
    </row>
    <row r="25" spans="2:7" ht="15" thickBot="1" x14ac:dyDescent="0.35"/>
    <row r="26" spans="2:7" ht="43.2" x14ac:dyDescent="0.3">
      <c r="B26" s="161" t="s">
        <v>359</v>
      </c>
      <c r="C26" s="162" t="s">
        <v>360</v>
      </c>
      <c r="D26" s="162" t="s">
        <v>366</v>
      </c>
      <c r="E26" s="162" t="s">
        <v>367</v>
      </c>
      <c r="F26" s="357" t="s">
        <v>368</v>
      </c>
    </row>
    <row r="27" spans="2:7" ht="15" thickBot="1" x14ac:dyDescent="0.35">
      <c r="B27" s="164" t="s">
        <v>68</v>
      </c>
      <c r="C27" s="165" t="s">
        <v>84</v>
      </c>
      <c r="D27" s="165" t="s">
        <v>152</v>
      </c>
      <c r="E27" s="165" t="s">
        <v>302</v>
      </c>
      <c r="F27" s="166" t="s">
        <v>303</v>
      </c>
    </row>
    <row r="28" spans="2:7" x14ac:dyDescent="0.3">
      <c r="B28" s="167"/>
      <c r="C28" s="168"/>
      <c r="D28" s="168"/>
      <c r="E28" s="168"/>
      <c r="F28" s="169"/>
    </row>
    <row r="29" spans="2:7" x14ac:dyDescent="0.3">
      <c r="B29" s="170"/>
      <c r="C29" s="54"/>
      <c r="D29" s="54"/>
      <c r="E29" s="54"/>
      <c r="F29" s="171"/>
    </row>
    <row r="30" spans="2:7" x14ac:dyDescent="0.3">
      <c r="B30" s="170"/>
      <c r="C30" s="54"/>
      <c r="D30" s="54"/>
      <c r="E30" s="54"/>
      <c r="F30" s="171"/>
    </row>
    <row r="31" spans="2:7" x14ac:dyDescent="0.3">
      <c r="B31" s="170"/>
      <c r="C31" s="54"/>
      <c r="D31" s="54"/>
      <c r="E31" s="54"/>
      <c r="F31" s="171"/>
    </row>
    <row r="32" spans="2:7" x14ac:dyDescent="0.3">
      <c r="B32" s="170"/>
      <c r="C32" s="54"/>
      <c r="D32" s="54"/>
      <c r="E32" s="54"/>
      <c r="F32" s="171"/>
    </row>
    <row r="33" spans="2:6" ht="15" thickBot="1" x14ac:dyDescent="0.35">
      <c r="B33" s="172"/>
      <c r="C33" s="173"/>
      <c r="D33" s="173"/>
      <c r="E33" s="173"/>
      <c r="F33" s="174"/>
    </row>
    <row r="34" spans="2:6" x14ac:dyDescent="0.3">
      <c r="B34" s="46"/>
      <c r="C34" s="46"/>
      <c r="D34" s="46"/>
      <c r="E34" s="46"/>
      <c r="F34" s="46"/>
    </row>
    <row r="35" spans="2:6" ht="66.75" customHeight="1" x14ac:dyDescent="0.3">
      <c r="B35" s="468" t="s">
        <v>304</v>
      </c>
      <c r="C35" s="468"/>
      <c r="D35" s="468"/>
      <c r="E35" s="468"/>
      <c r="F35" s="46"/>
    </row>
    <row r="36" spans="2:6" x14ac:dyDescent="0.3">
      <c r="B36" s="46"/>
      <c r="C36" s="46"/>
      <c r="D36" s="46"/>
      <c r="E36" s="46"/>
      <c r="F36" s="46"/>
    </row>
    <row r="37" spans="2:6" x14ac:dyDescent="0.3">
      <c r="B37" s="19" t="s">
        <v>305</v>
      </c>
      <c r="C37" s="20"/>
      <c r="D37" s="20"/>
      <c r="E37" s="20"/>
      <c r="F37" s="20"/>
    </row>
    <row r="38" spans="2:6" x14ac:dyDescent="0.3">
      <c r="B38" s="20" t="s">
        <v>306</v>
      </c>
      <c r="C38" s="20"/>
      <c r="D38" s="20"/>
      <c r="E38" s="20"/>
      <c r="F38" s="20"/>
    </row>
    <row r="39" spans="2:6" x14ac:dyDescent="0.3">
      <c r="B39" s="20"/>
      <c r="C39" s="465" t="s">
        <v>307</v>
      </c>
      <c r="D39" s="465"/>
      <c r="E39" s="465"/>
      <c r="F39" s="465"/>
    </row>
    <row r="40" spans="2:6" x14ac:dyDescent="0.3">
      <c r="B40" s="20"/>
      <c r="C40" s="465" t="s">
        <v>308</v>
      </c>
      <c r="D40" s="465"/>
      <c r="E40" s="465"/>
      <c r="F40" s="465"/>
    </row>
    <row r="41" spans="2:6" x14ac:dyDescent="0.3">
      <c r="B41" s="465" t="s">
        <v>309</v>
      </c>
      <c r="C41" s="465"/>
      <c r="D41" s="465"/>
      <c r="E41" s="465"/>
      <c r="F41" s="465"/>
    </row>
    <row r="43" spans="2:6" x14ac:dyDescent="0.3">
      <c r="B43" s="1" t="s">
        <v>373</v>
      </c>
    </row>
  </sheetData>
  <mergeCells count="10">
    <mergeCell ref="C40:F40"/>
    <mergeCell ref="B41:F41"/>
    <mergeCell ref="B4:F4"/>
    <mergeCell ref="B11:F11"/>
    <mergeCell ref="B24:F24"/>
    <mergeCell ref="B5:E5"/>
    <mergeCell ref="C39:F39"/>
    <mergeCell ref="B6:E6"/>
    <mergeCell ref="B35:E35"/>
    <mergeCell ref="B7:E8"/>
  </mergeCells>
  <pageMargins left="0.70866141732283472" right="0.70866141732283472" top="0.78740157480314965" bottom="0.78740157480314965" header="0.31496062992125984" footer="0.31496062992125984"/>
  <pageSetup paperSize="9" scale="65" fitToHeight="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7"/>
  <sheetViews>
    <sheetView showGridLines="0" workbookViewId="0"/>
  </sheetViews>
  <sheetFormatPr defaultRowHeight="14.4" x14ac:dyDescent="0.3"/>
  <cols>
    <col min="1" max="1" width="3.6640625" customWidth="1"/>
    <col min="2" max="2" width="86.6640625" customWidth="1"/>
    <col min="3" max="3" width="23.5546875" customWidth="1"/>
  </cols>
  <sheetData>
    <row r="1" spans="1:6" ht="10.199999999999999" customHeight="1" x14ac:dyDescent="0.3">
      <c r="A1" s="46"/>
      <c r="B1" s="46"/>
      <c r="C1" s="46"/>
      <c r="D1" s="46"/>
    </row>
    <row r="2" spans="1:6" ht="15" customHeight="1" x14ac:dyDescent="0.3">
      <c r="A2" s="46"/>
      <c r="B2" s="81" t="str">
        <f>+Přehled!B2</f>
        <v>ATLANTA SAFE a.s.</v>
      </c>
      <c r="C2" s="293" t="s">
        <v>0</v>
      </c>
      <c r="D2" s="81"/>
    </row>
    <row r="3" spans="1:6" ht="10.199999999999999" customHeight="1" x14ac:dyDescent="0.3">
      <c r="A3" s="46"/>
      <c r="B3" s="46"/>
      <c r="C3" s="46"/>
      <c r="D3" s="46"/>
    </row>
    <row r="4" spans="1:6" ht="16.2" customHeight="1" x14ac:dyDescent="0.3">
      <c r="A4" s="46"/>
      <c r="B4" s="484" t="s">
        <v>369</v>
      </c>
      <c r="C4" s="485"/>
      <c r="D4" s="46"/>
    </row>
    <row r="5" spans="1:6" ht="38.1" customHeight="1" x14ac:dyDescent="0.3">
      <c r="A5" s="46"/>
      <c r="B5" s="486" t="s">
        <v>370</v>
      </c>
      <c r="C5" s="486"/>
      <c r="D5" s="46"/>
    </row>
    <row r="6" spans="1:6" ht="38.1" customHeight="1" x14ac:dyDescent="0.3">
      <c r="A6" s="46"/>
      <c r="B6" s="486" t="s">
        <v>295</v>
      </c>
      <c r="C6" s="487"/>
      <c r="D6" s="46"/>
    </row>
    <row r="7" spans="1:6" ht="16.2" customHeight="1" x14ac:dyDescent="0.3">
      <c r="A7" s="46"/>
      <c r="B7" s="91" t="s">
        <v>67</v>
      </c>
      <c r="C7" s="386">
        <f>'IF RM1'!D7</f>
        <v>44561</v>
      </c>
    </row>
    <row r="8" spans="1:6" ht="19.2" customHeight="1" x14ac:dyDescent="0.3">
      <c r="A8" s="46"/>
      <c r="B8" s="494" t="s">
        <v>405</v>
      </c>
      <c r="C8" s="494"/>
      <c r="D8" s="387"/>
    </row>
    <row r="9" spans="1:6" ht="22.2" customHeight="1" thickBot="1" x14ac:dyDescent="0.35">
      <c r="A9" s="46"/>
      <c r="B9" s="495"/>
      <c r="C9" s="495"/>
      <c r="D9" s="387"/>
    </row>
    <row r="10" spans="1:6" ht="37.200000000000003" customHeight="1" x14ac:dyDescent="0.3">
      <c r="A10" s="46"/>
      <c r="B10" s="488" t="s">
        <v>371</v>
      </c>
      <c r="C10" s="489"/>
      <c r="D10" s="46"/>
    </row>
    <row r="11" spans="1:6" ht="15" thickBot="1" x14ac:dyDescent="0.35">
      <c r="A11" s="46"/>
      <c r="B11" s="490" t="s">
        <v>68</v>
      </c>
      <c r="C11" s="491"/>
      <c r="D11" s="46"/>
    </row>
    <row r="12" spans="1:6" ht="70.5" customHeight="1" thickBot="1" x14ac:dyDescent="0.35">
      <c r="A12" s="46"/>
      <c r="B12" s="492"/>
      <c r="C12" s="493"/>
      <c r="D12" s="46"/>
    </row>
    <row r="13" spans="1:6" x14ac:dyDescent="0.3">
      <c r="A13" s="46"/>
      <c r="B13" s="46"/>
      <c r="C13" s="46"/>
      <c r="D13" s="46"/>
    </row>
    <row r="14" spans="1:6" ht="72" customHeight="1" x14ac:dyDescent="0.3">
      <c r="A14" s="46"/>
      <c r="B14" s="468" t="s">
        <v>304</v>
      </c>
      <c r="C14" s="468"/>
      <c r="D14" s="46"/>
    </row>
    <row r="15" spans="1:6" x14ac:dyDescent="0.3">
      <c r="A15" s="46"/>
      <c r="B15" s="46"/>
      <c r="C15" s="46"/>
      <c r="D15" s="46"/>
    </row>
    <row r="16" spans="1:6" x14ac:dyDescent="0.3">
      <c r="A16" s="46"/>
      <c r="B16" s="19" t="s">
        <v>305</v>
      </c>
      <c r="C16" s="20"/>
      <c r="D16" s="20"/>
      <c r="E16" s="20"/>
      <c r="F16" s="20"/>
    </row>
    <row r="17" spans="1:6" x14ac:dyDescent="0.3">
      <c r="A17" s="46"/>
      <c r="B17" s="20" t="s">
        <v>306</v>
      </c>
      <c r="C17" s="20"/>
      <c r="D17" s="20"/>
      <c r="E17" s="20"/>
      <c r="F17" s="20"/>
    </row>
    <row r="18" spans="1:6" ht="32.4" customHeight="1" x14ac:dyDescent="0.3">
      <c r="A18" s="46"/>
      <c r="B18" s="465" t="s">
        <v>307</v>
      </c>
      <c r="C18" s="465"/>
      <c r="D18" s="53"/>
      <c r="E18" s="53"/>
      <c r="F18" s="53"/>
    </row>
    <row r="19" spans="1:6" ht="33" customHeight="1" x14ac:dyDescent="0.3">
      <c r="A19" s="46"/>
      <c r="B19" s="465" t="s">
        <v>308</v>
      </c>
      <c r="C19" s="465"/>
      <c r="D19" s="53"/>
      <c r="E19" s="53"/>
      <c r="F19" s="53"/>
    </row>
    <row r="20" spans="1:6" ht="33" customHeight="1" x14ac:dyDescent="0.3">
      <c r="A20" s="46"/>
      <c r="B20" s="465" t="s">
        <v>309</v>
      </c>
      <c r="C20" s="465"/>
      <c r="D20" s="53"/>
      <c r="E20" s="53"/>
      <c r="F20" s="52"/>
    </row>
    <row r="21" spans="1:6" x14ac:dyDescent="0.3">
      <c r="A21" s="46"/>
      <c r="B21" s="46"/>
      <c r="C21" s="46"/>
      <c r="D21" s="46"/>
    </row>
    <row r="22" spans="1:6" x14ac:dyDescent="0.3">
      <c r="A22" s="46"/>
      <c r="B22" s="1" t="s">
        <v>373</v>
      </c>
      <c r="C22" s="46"/>
      <c r="D22" s="46"/>
    </row>
    <row r="23" spans="1:6" x14ac:dyDescent="0.3">
      <c r="A23" s="46"/>
      <c r="B23" s="46"/>
      <c r="C23" s="46"/>
      <c r="D23" s="46"/>
    </row>
    <row r="24" spans="1:6" x14ac:dyDescent="0.3">
      <c r="A24" s="46"/>
      <c r="B24" s="46"/>
      <c r="C24" s="46"/>
      <c r="D24" s="46"/>
    </row>
    <row r="25" spans="1:6" x14ac:dyDescent="0.3">
      <c r="A25" s="46"/>
      <c r="B25" s="46"/>
      <c r="C25" s="46"/>
      <c r="D25" s="46"/>
    </row>
    <row r="26" spans="1:6" x14ac:dyDescent="0.3">
      <c r="A26" s="46"/>
      <c r="B26" s="46"/>
      <c r="C26" s="46"/>
      <c r="D26" s="46"/>
    </row>
    <row r="27" spans="1:6" x14ac:dyDescent="0.3">
      <c r="A27" s="46"/>
      <c r="B27" s="46"/>
      <c r="C27" s="46"/>
      <c r="D27" s="46"/>
    </row>
  </sheetData>
  <mergeCells count="11">
    <mergeCell ref="B18:C18"/>
    <mergeCell ref="B19:C19"/>
    <mergeCell ref="B20:C20"/>
    <mergeCell ref="B4:C4"/>
    <mergeCell ref="B5:C5"/>
    <mergeCell ref="B6:C6"/>
    <mergeCell ref="B10:C10"/>
    <mergeCell ref="B11:C11"/>
    <mergeCell ref="B12:C12"/>
    <mergeCell ref="B14:C14"/>
    <mergeCell ref="B8:C9"/>
  </mergeCells>
  <pageMargins left="0.70866141732283472" right="0.70866141732283472" top="0.78740157480314965" bottom="0.78740157480314965" header="0.31496062992125984" footer="0.31496062992125984"/>
  <pageSetup paperSize="9" fitToHeight="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16</vt:i4>
      </vt:variant>
    </vt:vector>
  </HeadingPairs>
  <TitlesOfParts>
    <vt:vector size="16" baseType="lpstr">
      <vt:lpstr>Přehled</vt:lpstr>
      <vt:lpstr>IF RM1</vt:lpstr>
      <vt:lpstr>IF RM2</vt:lpstr>
      <vt:lpstr>IF G1</vt:lpstr>
      <vt:lpstr>IF G2</vt:lpstr>
      <vt:lpstr>EU I CC1.01</vt:lpstr>
      <vt:lpstr>EU I CC2</vt:lpstr>
      <vt:lpstr>EU I CCA</vt:lpstr>
      <vt:lpstr>IF KP1</vt:lpstr>
      <vt:lpstr>IF KP2</vt:lpstr>
      <vt:lpstr>IF O1</vt:lpstr>
      <vt:lpstr>IF O2</vt:lpstr>
      <vt:lpstr>IF IP1</vt:lpstr>
      <vt:lpstr>IF IP2</vt:lpstr>
      <vt:lpstr>IF IP3</vt:lpstr>
      <vt:lpstr>IF IP4</vt:lpstr>
    </vt:vector>
  </TitlesOfParts>
  <Manager/>
  <Company>Česká národní banka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CZ</dc:creator>
  <cp:keywords/>
  <dc:description/>
  <cp:lastModifiedBy>Olina Kopkášová</cp:lastModifiedBy>
  <cp:revision/>
  <dcterms:created xsi:type="dcterms:W3CDTF">2021-08-25T10:20:42Z</dcterms:created>
  <dcterms:modified xsi:type="dcterms:W3CDTF">2022-05-09T08:05:37Z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